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24226"/>
  <mc:AlternateContent xmlns:mc="http://schemas.openxmlformats.org/markup-compatibility/2006">
    <mc:Choice Requires="x15">
      <x15ac:absPath xmlns:x15ac="http://schemas.microsoft.com/office/spreadsheetml/2010/11/ac" url="F:\LexarDataShield_1.0.39.app\Southern University\FY26 Budget Request\FY26 Budget Request Final Copy - CD\"/>
    </mc:Choice>
  </mc:AlternateContent>
  <xr:revisionPtr revIDLastSave="0" documentId="13_ncr:1_{8572551E-F4A0-4F0B-BD91-34BDE40E8E3C}" xr6:coauthVersionLast="47" xr6:coauthVersionMax="47" xr10:uidLastSave="{00000000-0000-0000-0000-000000000000}"/>
  <bookViews>
    <workbookView xWindow="13992" yWindow="228" windowWidth="14520" windowHeight="16032" tabRatio="908" firstSheet="4" activeTab="4" xr2:uid="{00000000-000D-0000-FFFF-FFFF00000000}"/>
  </bookViews>
  <sheets>
    <sheet name="BR-0" sheetId="146" r:id="rId1"/>
    <sheet name="BR-TC" sheetId="44" r:id="rId2"/>
    <sheet name="BR-COVERSHEET" sheetId="147" r:id="rId3"/>
    <sheet name="BR-01" sheetId="1" r:id="rId4"/>
    <sheet name="BR-02" sheetId="2" r:id="rId5"/>
    <sheet name="BR-6" sheetId="148" r:id="rId6"/>
    <sheet name="BR-6A1" sheetId="149" r:id="rId7"/>
    <sheet name="BR-6A2" sheetId="150" r:id="rId8"/>
    <sheet name="BR-6A3" sheetId="151" r:id="rId9"/>
    <sheet name="BR-6A4" sheetId="152" r:id="rId10"/>
    <sheet name="BR-6A5" sheetId="153" r:id="rId11"/>
    <sheet name="BR-6B" sheetId="154" r:id="rId12"/>
    <sheet name="BR-6B (2)" sheetId="155" r:id="rId13"/>
    <sheet name="BR-6B (3)" sheetId="156" r:id="rId14"/>
    <sheet name="BR-6B (4)" sheetId="157" r:id="rId15"/>
    <sheet name="BR-6B (5)" sheetId="158" r:id="rId16"/>
    <sheet name="BR-6S" sheetId="6" r:id="rId17"/>
    <sheet name="BR-6S (2)" sheetId="7" r:id="rId18"/>
    <sheet name="BR-12" sheetId="12" r:id="rId19"/>
    <sheet name="CB-COVERSHEET" sheetId="142" r:id="rId20"/>
    <sheet name="CB-0" sheetId="45" r:id="rId21"/>
    <sheet name="CB-1" sheetId="46" r:id="rId22"/>
    <sheet name="CB4" sheetId="48" r:id="rId23"/>
    <sheet name="CB-5" sheetId="49" r:id="rId24"/>
    <sheet name="CB-6" sheetId="50" r:id="rId25"/>
    <sheet name="CB-7" sheetId="159" r:id="rId26"/>
    <sheet name="CB-8" sheetId="160" r:id="rId27"/>
    <sheet name="NE-COVERSHEET" sheetId="143" r:id="rId28"/>
    <sheet name="NE-0" sheetId="65" r:id="rId29"/>
    <sheet name="NE-AS" sheetId="67" r:id="rId30"/>
    <sheet name="NE-A (1)" sheetId="84" r:id="rId31"/>
    <sheet name="NE-B (1)" sheetId="100" r:id="rId32"/>
    <sheet name="NE-C (1)" sheetId="117" r:id="rId33"/>
    <sheet name="NE-A (2)" sheetId="85" r:id="rId34"/>
    <sheet name="NE-B (2)" sheetId="101" r:id="rId35"/>
    <sheet name="NE-C (2)" sheetId="118" r:id="rId36"/>
    <sheet name="NE-A (3)" sheetId="86" r:id="rId37"/>
    <sheet name="NE-B (3)" sheetId="107" r:id="rId38"/>
    <sheet name="NE-C (3)" sheetId="119" r:id="rId39"/>
    <sheet name="NE-A (4)" sheetId="87" r:id="rId40"/>
    <sheet name="NE-B (4)" sheetId="103" r:id="rId41"/>
    <sheet name="NE-C (4)" sheetId="121" r:id="rId42"/>
    <sheet name="TR-COVERSHEET" sheetId="179" r:id="rId43"/>
    <sheet name="TR-0" sheetId="74" r:id="rId44"/>
    <sheet name="1 TOTAL" sheetId="134" r:id="rId45"/>
    <sheet name="1A EXCLUDING HURRICANE REC $" sheetId="135" r:id="rId46"/>
    <sheet name="1B HURRICANE RECOVERY $" sheetId="136" r:id="rId47"/>
    <sheet name="TOTAL" sheetId="137" r:id="rId48"/>
    <sheet name="2A EXCLUDING HURRICANE REC. $" sheetId="138" r:id="rId49"/>
    <sheet name="2B HURRICANE REC. $" sheetId="139" r:id="rId50"/>
    <sheet name="CB-COVERSHEET " sheetId="180" r:id="rId51"/>
    <sheet name="CHILD-DT" sheetId="161" r:id="rId52"/>
    <sheet name="CHILD-1" sheetId="162" r:id="rId53"/>
    <sheet name="CHILD-2" sheetId="163" r:id="rId54"/>
    <sheet name="CHILD-AC" sheetId="164" r:id="rId55"/>
    <sheet name="CHILD-AS" sheetId="165" r:id="rId56"/>
    <sheet name="CHILD-DC" sheetId="166" r:id="rId57"/>
    <sheet name="CHILD-DS" sheetId="167" r:id="rId58"/>
    <sheet name="IT-COVERSHEET  " sheetId="181" r:id="rId59"/>
    <sheet name="IT-0 (1)" sheetId="61" r:id="rId60"/>
    <sheet name="IT-0 (2)" sheetId="62" r:id="rId61"/>
  </sheets>
  <definedNames>
    <definedName name="Link10" localSheetId="0">#REF!</definedName>
    <definedName name="Link10" localSheetId="2">#REF!</definedName>
    <definedName name="Link10" localSheetId="19">#REF!</definedName>
    <definedName name="Link10" localSheetId="50">#REF!</definedName>
    <definedName name="Link10" localSheetId="58">#REF!</definedName>
    <definedName name="Link10" localSheetId="27">#REF!</definedName>
    <definedName name="Link10" localSheetId="42">#REF!</definedName>
    <definedName name="Link10">#REF!</definedName>
    <definedName name="Link3">#REF!</definedName>
    <definedName name="Link4">#REF!</definedName>
    <definedName name="Link5">#REF!</definedName>
    <definedName name="LinkGPIExComp1" localSheetId="0">#REF!</definedName>
    <definedName name="LinkGPIExComp1" localSheetId="2">#REF!</definedName>
    <definedName name="LinkGPIExComp1" localSheetId="19">#REF!</definedName>
    <definedName name="LinkGPIExComp1" localSheetId="50">#REF!</definedName>
    <definedName name="LinkGPIExComp1" localSheetId="58">#REF!</definedName>
    <definedName name="LinkGPIExComp1" localSheetId="27">#REF!</definedName>
    <definedName name="LinkGPIExComp1" localSheetId="42">#REF!</definedName>
    <definedName name="LinkGPIExComp1">#REF!</definedName>
    <definedName name="LinkGPIExComp2" localSheetId="0">#REF!</definedName>
    <definedName name="LinkGPIExComp2" localSheetId="2">#REF!</definedName>
    <definedName name="LinkGPIExComp2" localSheetId="19">#REF!</definedName>
    <definedName name="LinkGPIExComp2" localSheetId="50">#REF!</definedName>
    <definedName name="LinkGPIExComp2" localSheetId="58">#REF!</definedName>
    <definedName name="LinkGPIExComp2" localSheetId="27">#REF!</definedName>
    <definedName name="LinkGPIExComp2" localSheetId="42">#REF!</definedName>
    <definedName name="LinkGPIExComp2">#REF!</definedName>
    <definedName name="LinkGPIExComp3" localSheetId="0">#REF!</definedName>
    <definedName name="LinkGPIExComp3" localSheetId="2">#REF!</definedName>
    <definedName name="LinkGPIExComp3" localSheetId="19">#REF!</definedName>
    <definedName name="LinkGPIExComp3" localSheetId="50">#REF!</definedName>
    <definedName name="LinkGPIExComp3" localSheetId="58">#REF!</definedName>
    <definedName name="LinkGPIExComp3" localSheetId="27">#REF!</definedName>
    <definedName name="LinkGPIExComp3" localSheetId="42">#REF!</definedName>
    <definedName name="LinkGPIExComp3">#REF!</definedName>
    <definedName name="LinkGPITrend1">#REF!</definedName>
    <definedName name="LinkGPITrend3" localSheetId="0">#REF!</definedName>
    <definedName name="LinkGPITrend3" localSheetId="2">#REF!</definedName>
    <definedName name="LinkGPITrend3" localSheetId="19">#REF!</definedName>
    <definedName name="LinkGPITrend3" localSheetId="50">#REF!</definedName>
    <definedName name="LinkGPITrend3" localSheetId="58">#REF!</definedName>
    <definedName name="LinkGPITrend3" localSheetId="27">#REF!</definedName>
    <definedName name="LinkGPITrend3" localSheetId="42">#REF!</definedName>
    <definedName name="LinkGPITrend3">#REF!</definedName>
    <definedName name="_xlnm.Print_Area" localSheetId="49">'2B HURRICANE REC. $'!$A$1:$J$43</definedName>
    <definedName name="_xlnm.Print_Area" localSheetId="0">'BR-0'!$A$1:$K$50</definedName>
    <definedName name="_xlnm.Print_Area" localSheetId="3">'BR-01'!$A$1:$G$33</definedName>
    <definedName name="_xlnm.Print_Area" localSheetId="4">'BR-02'!$A$1:$H$40</definedName>
    <definedName name="_xlnm.Print_Area" localSheetId="18">'BR-12'!$A$1:$M$51</definedName>
    <definedName name="_xlnm.Print_Area" localSheetId="5">'BR-6'!$A$1:$G$41</definedName>
    <definedName name="_xlnm.Print_Area" localSheetId="6">'BR-6A1'!$A$1:$K$47</definedName>
    <definedName name="_xlnm.Print_Area" localSheetId="7">'BR-6A2'!$A$1:$K$45</definedName>
    <definedName name="_xlnm.Print_Area" localSheetId="8">'BR-6A3'!$A$1:$K$45</definedName>
    <definedName name="_xlnm.Print_Area" localSheetId="9">'BR-6A4'!$A$1:$K$44</definedName>
    <definedName name="_xlnm.Print_Area" localSheetId="10">'BR-6A5'!$A$1:$K$44</definedName>
    <definedName name="_xlnm.Print_Area" localSheetId="11">'BR-6B'!$A$1:$Q$52</definedName>
    <definedName name="_xlnm.Print_Area" localSheetId="12">'BR-6B (2)'!$A$1:$Q$51</definedName>
    <definedName name="_xlnm.Print_Area" localSheetId="13">'BR-6B (3)'!$A$1:$Q$47</definedName>
    <definedName name="_xlnm.Print_Area" localSheetId="14">'BR-6B (4)'!$A$1:$Q$48</definedName>
    <definedName name="_xlnm.Print_Area" localSheetId="15">'BR-6B (5)'!$A$1:$Q$48</definedName>
    <definedName name="_xlnm.Print_Area" localSheetId="2">'BR-COVERSHEET'!$A$1:$J$44</definedName>
    <definedName name="_xlnm.Print_Area" localSheetId="1">'BR-TC'!$A$1:$N$43</definedName>
    <definedName name="_xlnm.Print_Area" localSheetId="20">'CB-0'!$A$1:$I$44</definedName>
    <definedName name="_xlnm.Print_Area" localSheetId="22">'CB4'!$A$1:$J$43</definedName>
    <definedName name="_xlnm.Print_Area" localSheetId="23">'CB-5'!$A$1:$J$43</definedName>
    <definedName name="_xlnm.Print_Area" localSheetId="24">'CB-6'!$A$1:$J$42</definedName>
    <definedName name="_xlnm.Print_Area" localSheetId="25">'CB-7'!$A$1:$J$42</definedName>
    <definedName name="_xlnm.Print_Area" localSheetId="26">'CB-8'!$A$1:$J$42</definedName>
    <definedName name="_xlnm.Print_Area" localSheetId="19">'CB-COVERSHEET'!$A$1:$J$44</definedName>
    <definedName name="_xlnm.Print_Area" localSheetId="50">'CB-COVERSHEET '!$A$1:$J$44</definedName>
    <definedName name="_xlnm.Print_Area" localSheetId="52">'CHILD-1'!$A$1:$G$46</definedName>
    <definedName name="_xlnm.Print_Area" localSheetId="53">'CHILD-2'!$A$1:$K$49</definedName>
    <definedName name="_xlnm.Print_Area" localSheetId="54">'CHILD-AC'!$A$1:$G$46</definedName>
    <definedName name="_xlnm.Print_Area" localSheetId="55">'CHILD-AS'!$A$1:$J$47</definedName>
    <definedName name="_xlnm.Print_Area" localSheetId="56">'CHILD-DC'!$A$1:$G$46</definedName>
    <definedName name="_xlnm.Print_Area" localSheetId="57">'CHILD-DS'!$A$1:$K$46</definedName>
    <definedName name="_xlnm.Print_Area" localSheetId="51">'CHILD-DT'!$A$1:$E$44</definedName>
    <definedName name="_xlnm.Print_Area" localSheetId="59">'IT-0 (1)'!$A$1:$G$45</definedName>
    <definedName name="_xlnm.Print_Area" localSheetId="60">'IT-0 (2)'!$A$1:$I$36</definedName>
    <definedName name="_xlnm.Print_Area" localSheetId="58">'IT-COVERSHEET  '!$A$1:$J$44</definedName>
    <definedName name="_xlnm.Print_Area" localSheetId="28">'NE-0'!$A$1:$F$36</definedName>
    <definedName name="_xlnm.Print_Area" localSheetId="30">'NE-A (1)'!$A$1:$I$43</definedName>
    <definedName name="_xlnm.Print_Area" localSheetId="33">'NE-A (2)'!$A$1:$I$45</definedName>
    <definedName name="_xlnm.Print_Area" localSheetId="36">'NE-A (3)'!$A$1:$I$45</definedName>
    <definedName name="_xlnm.Print_Area" localSheetId="39">'NE-A (4)'!$A$1:$I$45</definedName>
    <definedName name="_xlnm.Print_Area" localSheetId="29">'NE-AS'!$A$1:$F$35</definedName>
    <definedName name="_xlnm.Print_Area" localSheetId="31">'NE-B (1)'!$A$1:$I$47</definedName>
    <definedName name="_xlnm.Print_Area" localSheetId="34">'NE-B (2)'!$A$1:$I$47</definedName>
    <definedName name="_xlnm.Print_Area" localSheetId="37">'NE-B (3)'!$A$1:$I$47</definedName>
    <definedName name="_xlnm.Print_Area" localSheetId="40">'NE-B (4)'!$A$1:$I$47</definedName>
    <definedName name="_xlnm.Print_Area" localSheetId="32">'NE-C (1)'!$A$1:$I$43</definedName>
    <definedName name="_xlnm.Print_Area" localSheetId="35">'NE-C (2)'!$A$1:$I$43</definedName>
    <definedName name="_xlnm.Print_Area" localSheetId="38">'NE-C (3)'!$A$1:$I$43</definedName>
    <definedName name="_xlnm.Print_Area" localSheetId="41">'NE-C (4)'!$A$1:$I$43</definedName>
    <definedName name="_xlnm.Print_Area" localSheetId="27">'NE-COVERSHEET'!$A$1:$J$44</definedName>
    <definedName name="_xlnm.Print_Area" localSheetId="43">'TR-0'!$A$1:$G$43</definedName>
    <definedName name="_xlnm.Print_Area" localSheetId="42">'TR-COVERSHEET'!$A$1:$J$44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4" i="166" l="1"/>
  <c r="F23" i="166"/>
  <c r="F24" i="164"/>
  <c r="F23" i="164"/>
  <c r="A8" i="163"/>
  <c r="A9" i="163" s="1"/>
  <c r="A10" i="163" s="1"/>
  <c r="A11" i="163" s="1"/>
  <c r="A12" i="163" s="1"/>
  <c r="A13" i="163" s="1"/>
  <c r="A14" i="163" s="1"/>
  <c r="A15" i="163" s="1"/>
  <c r="A16" i="163" s="1"/>
  <c r="A17" i="163" s="1"/>
  <c r="A18" i="163" s="1"/>
  <c r="A19" i="163" s="1"/>
  <c r="I14" i="137" l="1"/>
  <c r="H14" i="137"/>
  <c r="G14" i="137"/>
  <c r="F14" i="137"/>
  <c r="E14" i="137"/>
  <c r="D14" i="137"/>
  <c r="C14" i="137"/>
  <c r="A7" i="121" l="1"/>
  <c r="A8" i="121" s="1"/>
  <c r="A9" i="121" s="1"/>
  <c r="A10" i="121" s="1"/>
  <c r="A11" i="121" s="1"/>
  <c r="A12" i="121" s="1"/>
  <c r="A13" i="121" s="1"/>
  <c r="A14" i="121" s="1"/>
  <c r="A15" i="121" s="1"/>
  <c r="A16" i="121" s="1"/>
  <c r="A17" i="121" s="1"/>
  <c r="A18" i="121" s="1"/>
  <c r="A19" i="121" s="1"/>
  <c r="A20" i="121" s="1"/>
  <c r="A21" i="121" s="1"/>
  <c r="A22" i="121" s="1"/>
  <c r="A23" i="121" s="1"/>
  <c r="A24" i="121" s="1"/>
  <c r="A7" i="119"/>
  <c r="A8" i="119" s="1"/>
  <c r="A9" i="119" s="1"/>
  <c r="A10" i="119" s="1"/>
  <c r="A11" i="119" s="1"/>
  <c r="A12" i="119" s="1"/>
  <c r="A13" i="119" s="1"/>
  <c r="A14" i="119" s="1"/>
  <c r="A15" i="119" s="1"/>
  <c r="A16" i="119" s="1"/>
  <c r="A17" i="119" s="1"/>
  <c r="A18" i="119" s="1"/>
  <c r="A19" i="119" s="1"/>
  <c r="A20" i="119" s="1"/>
  <c r="A21" i="119" s="1"/>
  <c r="A22" i="119" s="1"/>
  <c r="A23" i="119" s="1"/>
  <c r="A24" i="119" s="1"/>
  <c r="A25" i="119" s="1"/>
  <c r="A26" i="119" s="1"/>
  <c r="A8" i="118"/>
  <c r="A9" i="118" s="1"/>
  <c r="A10" i="118" s="1"/>
  <c r="A11" i="118" s="1"/>
  <c r="A12" i="118" s="1"/>
  <c r="A13" i="118" s="1"/>
  <c r="A14" i="118" s="1"/>
  <c r="A15" i="118" s="1"/>
  <c r="A16" i="118" s="1"/>
  <c r="A17" i="118" s="1"/>
  <c r="A18" i="118" s="1"/>
  <c r="A19" i="118" s="1"/>
  <c r="A20" i="118" s="1"/>
  <c r="A21" i="118" s="1"/>
  <c r="A22" i="118" s="1"/>
  <c r="A23" i="118" s="1"/>
  <c r="A7" i="118"/>
  <c r="A8" i="117"/>
  <c r="A9" i="117" s="1"/>
  <c r="A10" i="117" s="1"/>
  <c r="A11" i="117" s="1"/>
  <c r="A12" i="117" s="1"/>
  <c r="A13" i="117" s="1"/>
  <c r="A14" i="117" s="1"/>
  <c r="A15" i="117" s="1"/>
  <c r="A16" i="117" s="1"/>
  <c r="A17" i="117" s="1"/>
  <c r="A18" i="117" s="1"/>
  <c r="A19" i="117" s="1"/>
  <c r="A20" i="117" s="1"/>
  <c r="A21" i="117" s="1"/>
  <c r="A22" i="117" s="1"/>
  <c r="A23" i="117" s="1"/>
  <c r="A7" i="117"/>
  <c r="I29" i="50"/>
  <c r="F27" i="12" l="1"/>
  <c r="F26" i="12"/>
  <c r="F9" i="12"/>
  <c r="F8" i="12"/>
  <c r="M33" i="7"/>
  <c r="M34" i="7"/>
  <c r="M35" i="7" s="1"/>
  <c r="M35" i="6"/>
  <c r="M34" i="6"/>
  <c r="M33" i="6"/>
  <c r="K34" i="152"/>
  <c r="K33" i="152"/>
  <c r="K32" i="152"/>
  <c r="K31" i="152"/>
  <c r="K28" i="152"/>
  <c r="K27" i="152"/>
  <c r="K24" i="152"/>
  <c r="K21" i="152"/>
  <c r="K20" i="152"/>
  <c r="K34" i="151"/>
  <c r="K32" i="151"/>
  <c r="K31" i="151"/>
  <c r="K28" i="151"/>
  <c r="K27" i="151"/>
  <c r="K26" i="151"/>
  <c r="K24" i="151"/>
  <c r="K22" i="151"/>
  <c r="K21" i="151"/>
  <c r="K20" i="151"/>
  <c r="K17" i="151"/>
  <c r="K16" i="151"/>
  <c r="K15" i="151"/>
  <c r="K22" i="150" a="1"/>
  <c r="K22" i="150" s="1"/>
  <c r="K21" i="150" a="1"/>
  <c r="K21" i="150" s="1"/>
  <c r="K20" i="150" a="1"/>
  <c r="K20" i="150" s="1"/>
  <c r="K28" i="150" a="1"/>
  <c r="K28" i="150" s="1"/>
  <c r="K27" i="150" a="1"/>
  <c r="K27" i="150" s="1"/>
  <c r="K26" i="150" a="1"/>
  <c r="K26" i="150" s="1"/>
  <c r="K31" i="150" a="1"/>
  <c r="K31" i="150" s="1"/>
  <c r="B16" i="61" l="1"/>
  <c r="E16" i="61"/>
  <c r="B27" i="61"/>
  <c r="E27" i="61"/>
  <c r="K43" i="167" l="1"/>
  <c r="I43" i="167"/>
  <c r="H43" i="167"/>
  <c r="G43" i="167"/>
  <c r="F43" i="167"/>
  <c r="E43" i="167"/>
  <c r="J43" i="167" s="1"/>
  <c r="J42" i="167"/>
  <c r="J41" i="167"/>
  <c r="J40" i="167"/>
  <c r="J39" i="167"/>
  <c r="J38" i="167"/>
  <c r="J37" i="167"/>
  <c r="J36" i="167"/>
  <c r="J35" i="167"/>
  <c r="J34" i="167"/>
  <c r="J33" i="167"/>
  <c r="J32" i="167"/>
  <c r="J31" i="167"/>
  <c r="J30" i="167"/>
  <c r="J29" i="167"/>
  <c r="J28" i="167"/>
  <c r="J27" i="167"/>
  <c r="J26" i="167"/>
  <c r="J25" i="167"/>
  <c r="J24" i="167"/>
  <c r="J23" i="167"/>
  <c r="J22" i="167"/>
  <c r="J21" i="167"/>
  <c r="J20" i="167"/>
  <c r="J19" i="167"/>
  <c r="J18" i="167"/>
  <c r="J17" i="167"/>
  <c r="J16" i="167"/>
  <c r="J15" i="167"/>
  <c r="J14" i="167"/>
  <c r="J13" i="167"/>
  <c r="J12" i="167"/>
  <c r="J11" i="167"/>
  <c r="J10" i="167"/>
  <c r="J9" i="167"/>
  <c r="J8" i="167"/>
  <c r="G41" i="166"/>
  <c r="F41" i="166"/>
  <c r="E41" i="166"/>
  <c r="D41" i="166"/>
  <c r="C41" i="166"/>
  <c r="G35" i="166"/>
  <c r="G37" i="166" s="1"/>
  <c r="G33" i="166"/>
  <c r="F33" i="166"/>
  <c r="E33" i="166"/>
  <c r="D33" i="166"/>
  <c r="C33" i="166"/>
  <c r="G30" i="166"/>
  <c r="F30" i="166"/>
  <c r="E30" i="166"/>
  <c r="E35" i="166" s="1"/>
  <c r="E37" i="166" s="1"/>
  <c r="D30" i="166"/>
  <c r="D35" i="166" s="1"/>
  <c r="D37" i="166" s="1"/>
  <c r="C30" i="166"/>
  <c r="G25" i="166"/>
  <c r="F25" i="166"/>
  <c r="E25" i="166"/>
  <c r="D25" i="166"/>
  <c r="C25" i="166"/>
  <c r="G21" i="166"/>
  <c r="F21" i="166"/>
  <c r="E21" i="166"/>
  <c r="D21" i="166"/>
  <c r="C21" i="166"/>
  <c r="F20" i="166"/>
  <c r="F18" i="166"/>
  <c r="G16" i="166"/>
  <c r="E16" i="166"/>
  <c r="D16" i="166"/>
  <c r="C16" i="166"/>
  <c r="A11" i="166"/>
  <c r="A12" i="166" s="1"/>
  <c r="A13" i="166" s="1"/>
  <c r="A14" i="166" s="1"/>
  <c r="A15" i="166" s="1"/>
  <c r="A16" i="166" s="1"/>
  <c r="A17" i="166" s="1"/>
  <c r="A18" i="166" s="1"/>
  <c r="A19" i="166" s="1"/>
  <c r="A20" i="166" s="1"/>
  <c r="A21" i="166" s="1"/>
  <c r="A22" i="166" s="1"/>
  <c r="A23" i="166" s="1"/>
  <c r="A24" i="166" s="1"/>
  <c r="A25" i="166" s="1"/>
  <c r="A26" i="166" s="1"/>
  <c r="A27" i="166" s="1"/>
  <c r="A28" i="166" s="1"/>
  <c r="A29" i="166" s="1"/>
  <c r="A30" i="166" s="1"/>
  <c r="A31" i="166" s="1"/>
  <c r="A32" i="166" s="1"/>
  <c r="A33" i="166" s="1"/>
  <c r="A34" i="166" s="1"/>
  <c r="A35" i="166" s="1"/>
  <c r="A36" i="166" s="1"/>
  <c r="A37" i="166" s="1"/>
  <c r="A38" i="166" s="1"/>
  <c r="A39" i="166" s="1"/>
  <c r="A40" i="166" s="1"/>
  <c r="A41" i="166" s="1"/>
  <c r="A42" i="166" s="1"/>
  <c r="A43" i="166" s="1"/>
  <c r="F10" i="166"/>
  <c r="F16" i="166" s="1"/>
  <c r="K46" i="165"/>
  <c r="J46" i="165"/>
  <c r="H46" i="165"/>
  <c r="G46" i="165"/>
  <c r="F46" i="165"/>
  <c r="E46" i="165"/>
  <c r="D46" i="165"/>
  <c r="I46" i="165" s="1"/>
  <c r="I45" i="165"/>
  <c r="I44" i="165"/>
  <c r="I43" i="165"/>
  <c r="I42" i="165"/>
  <c r="I41" i="165"/>
  <c r="I40" i="165"/>
  <c r="I39" i="165"/>
  <c r="I38" i="165"/>
  <c r="I37" i="165"/>
  <c r="I36" i="165"/>
  <c r="I35" i="165"/>
  <c r="I34" i="165"/>
  <c r="I33" i="165"/>
  <c r="I32" i="165"/>
  <c r="I31" i="165"/>
  <c r="I30" i="165"/>
  <c r="I29" i="165"/>
  <c r="I28" i="165"/>
  <c r="I27" i="165"/>
  <c r="I26" i="165"/>
  <c r="I25" i="165"/>
  <c r="I24" i="165"/>
  <c r="I23" i="165"/>
  <c r="I22" i="165"/>
  <c r="I21" i="165"/>
  <c r="I20" i="165"/>
  <c r="I19" i="165"/>
  <c r="I18" i="165"/>
  <c r="I17" i="165"/>
  <c r="I16" i="165"/>
  <c r="I15" i="165"/>
  <c r="I14" i="165"/>
  <c r="I13" i="165"/>
  <c r="I12" i="165"/>
  <c r="I11" i="165"/>
  <c r="I10" i="165"/>
  <c r="I9" i="165"/>
  <c r="G41" i="164"/>
  <c r="F41" i="164"/>
  <c r="E41" i="164"/>
  <c r="D41" i="164"/>
  <c r="C41" i="164"/>
  <c r="G33" i="164"/>
  <c r="G35" i="164" s="1"/>
  <c r="G37" i="164" s="1"/>
  <c r="F33" i="164"/>
  <c r="E33" i="164"/>
  <c r="E35" i="164" s="1"/>
  <c r="E37" i="164" s="1"/>
  <c r="D33" i="164"/>
  <c r="D35" i="164" s="1"/>
  <c r="D37" i="164" s="1"/>
  <c r="C33" i="164"/>
  <c r="G30" i="164"/>
  <c r="F30" i="164"/>
  <c r="E30" i="164"/>
  <c r="D30" i="164"/>
  <c r="C30" i="164"/>
  <c r="G25" i="164"/>
  <c r="F25" i="164"/>
  <c r="E25" i="164"/>
  <c r="D25" i="164"/>
  <c r="C25" i="164"/>
  <c r="G21" i="164"/>
  <c r="E21" i="164"/>
  <c r="D21" i="164"/>
  <c r="C21" i="164"/>
  <c r="F20" i="164"/>
  <c r="F18" i="164"/>
  <c r="F21" i="164" s="1"/>
  <c r="G16" i="164"/>
  <c r="E16" i="164"/>
  <c r="D16" i="164"/>
  <c r="C16" i="164"/>
  <c r="A12" i="164"/>
  <c r="A13" i="164" s="1"/>
  <c r="A14" i="164" s="1"/>
  <c r="A15" i="164" s="1"/>
  <c r="A16" i="164" s="1"/>
  <c r="A17" i="164" s="1"/>
  <c r="A18" i="164" s="1"/>
  <c r="A19" i="164" s="1"/>
  <c r="A20" i="164" s="1"/>
  <c r="A21" i="164" s="1"/>
  <c r="A22" i="164" s="1"/>
  <c r="A23" i="164" s="1"/>
  <c r="A24" i="164" s="1"/>
  <c r="A25" i="164" s="1"/>
  <c r="A26" i="164" s="1"/>
  <c r="A27" i="164" s="1"/>
  <c r="A28" i="164" s="1"/>
  <c r="A29" i="164" s="1"/>
  <c r="A30" i="164" s="1"/>
  <c r="A31" i="164" s="1"/>
  <c r="A32" i="164" s="1"/>
  <c r="A33" i="164" s="1"/>
  <c r="A34" i="164" s="1"/>
  <c r="A35" i="164" s="1"/>
  <c r="A36" i="164" s="1"/>
  <c r="A37" i="164" s="1"/>
  <c r="A38" i="164" s="1"/>
  <c r="A39" i="164" s="1"/>
  <c r="A40" i="164" s="1"/>
  <c r="A41" i="164" s="1"/>
  <c r="A42" i="164" s="1"/>
  <c r="A43" i="164" s="1"/>
  <c r="A11" i="164"/>
  <c r="F10" i="164"/>
  <c r="F16" i="164" s="1"/>
  <c r="A29" i="163"/>
  <c r="A30" i="163" s="1"/>
  <c r="A31" i="163" s="1"/>
  <c r="A32" i="163" s="1"/>
  <c r="A33" i="163" s="1"/>
  <c r="A34" i="163" s="1"/>
  <c r="A35" i="163" s="1"/>
  <c r="A36" i="163" s="1"/>
  <c r="A37" i="163" s="1"/>
  <c r="A38" i="163" s="1"/>
  <c r="A39" i="163" s="1"/>
  <c r="A40" i="163" s="1"/>
  <c r="A41" i="163" s="1"/>
  <c r="A42" i="163" s="1"/>
  <c r="A43" i="163" s="1"/>
  <c r="A44" i="163" s="1"/>
  <c r="A45" i="163" s="1"/>
  <c r="A46" i="163" s="1"/>
  <c r="A47" i="163" s="1"/>
  <c r="G41" i="162"/>
  <c r="F41" i="162"/>
  <c r="E41" i="162"/>
  <c r="D41" i="162"/>
  <c r="C41" i="162"/>
  <c r="G33" i="162"/>
  <c r="G35" i="162" s="1"/>
  <c r="G37" i="162" s="1"/>
  <c r="F33" i="162"/>
  <c r="E33" i="162"/>
  <c r="E35" i="162" s="1"/>
  <c r="D33" i="162"/>
  <c r="D35" i="162" s="1"/>
  <c r="C33" i="162"/>
  <c r="G30" i="162"/>
  <c r="F30" i="162"/>
  <c r="E30" i="162"/>
  <c r="D30" i="162"/>
  <c r="C30" i="162"/>
  <c r="G25" i="162"/>
  <c r="F25" i="162"/>
  <c r="E25" i="162"/>
  <c r="D25" i="162"/>
  <c r="C25" i="162"/>
  <c r="G21" i="162"/>
  <c r="E21" i="162"/>
  <c r="D21" i="162"/>
  <c r="C21" i="162"/>
  <c r="F20" i="162"/>
  <c r="F18" i="162"/>
  <c r="F21" i="162" s="1"/>
  <c r="G16" i="162"/>
  <c r="E16" i="162"/>
  <c r="D16" i="162"/>
  <c r="C16" i="162"/>
  <c r="C11" i="162"/>
  <c r="A11" i="162"/>
  <c r="A12" i="162" s="1"/>
  <c r="A13" i="162" s="1"/>
  <c r="A14" i="162" s="1"/>
  <c r="A15" i="162" s="1"/>
  <c r="A16" i="162" s="1"/>
  <c r="A17" i="162" s="1"/>
  <c r="A18" i="162" s="1"/>
  <c r="A19" i="162" s="1"/>
  <c r="A20" i="162" s="1"/>
  <c r="A21" i="162" s="1"/>
  <c r="A22" i="162" s="1"/>
  <c r="A23" i="162" s="1"/>
  <c r="A24" i="162" s="1"/>
  <c r="A25" i="162" s="1"/>
  <c r="A26" i="162" s="1"/>
  <c r="A27" i="162" s="1"/>
  <c r="A28" i="162" s="1"/>
  <c r="A29" i="162" s="1"/>
  <c r="A30" i="162" s="1"/>
  <c r="A31" i="162" s="1"/>
  <c r="A32" i="162" s="1"/>
  <c r="A33" i="162" s="1"/>
  <c r="A34" i="162" s="1"/>
  <c r="A35" i="162" s="1"/>
  <c r="A36" i="162" s="1"/>
  <c r="A37" i="162" s="1"/>
  <c r="A38" i="162" s="1"/>
  <c r="A39" i="162" s="1"/>
  <c r="A40" i="162" s="1"/>
  <c r="A41" i="162" s="1"/>
  <c r="A42" i="162" s="1"/>
  <c r="A43" i="162" s="1"/>
  <c r="F10" i="162"/>
  <c r="F16" i="162" s="1"/>
  <c r="G30" i="134"/>
  <c r="F30" i="134"/>
  <c r="E30" i="134"/>
  <c r="D30" i="134"/>
  <c r="C30" i="134"/>
  <c r="H29" i="138"/>
  <c r="G29" i="138"/>
  <c r="F29" i="138"/>
  <c r="E29" i="138"/>
  <c r="D29" i="138"/>
  <c r="H25" i="138"/>
  <c r="G25" i="138"/>
  <c r="F25" i="138"/>
  <c r="E25" i="138"/>
  <c r="D25" i="138"/>
  <c r="H19" i="138"/>
  <c r="G19" i="138"/>
  <c r="F19" i="138"/>
  <c r="E19" i="138"/>
  <c r="D19" i="138"/>
  <c r="H14" i="138"/>
  <c r="G14" i="138"/>
  <c r="F14" i="138"/>
  <c r="E14" i="138"/>
  <c r="D14" i="138"/>
  <c r="G29" i="137"/>
  <c r="F29" i="137"/>
  <c r="E29" i="137"/>
  <c r="D29" i="137"/>
  <c r="C29" i="137"/>
  <c r="G25" i="137"/>
  <c r="F25" i="137"/>
  <c r="E25" i="137"/>
  <c r="D25" i="137"/>
  <c r="C25" i="137"/>
  <c r="F19" i="137"/>
  <c r="E19" i="137"/>
  <c r="D19" i="137"/>
  <c r="C19" i="137"/>
  <c r="G19" i="137"/>
  <c r="D31" i="87"/>
  <c r="D28" i="87"/>
  <c r="D23" i="87"/>
  <c r="D19" i="87"/>
  <c r="D14" i="87"/>
  <c r="D31" i="86"/>
  <c r="D28" i="86"/>
  <c r="D23" i="86"/>
  <c r="D19" i="86"/>
  <c r="D14" i="86"/>
  <c r="D31" i="85"/>
  <c r="D28" i="85"/>
  <c r="D23" i="85"/>
  <c r="D19" i="85"/>
  <c r="D14" i="85"/>
  <c r="D31" i="84"/>
  <c r="D28" i="84"/>
  <c r="D23" i="84"/>
  <c r="D19" i="84"/>
  <c r="D14" i="84"/>
  <c r="C35" i="166" l="1"/>
  <c r="F35" i="166"/>
  <c r="F37" i="166" s="1"/>
  <c r="C37" i="166"/>
  <c r="C35" i="164"/>
  <c r="C37" i="164" s="1"/>
  <c r="C35" i="162"/>
  <c r="C37" i="162" s="1"/>
  <c r="F35" i="162"/>
  <c r="F37" i="162" s="1"/>
  <c r="D37" i="162"/>
  <c r="E37" i="162"/>
  <c r="F35" i="164"/>
  <c r="F37" i="164" s="1"/>
  <c r="C37" i="160"/>
  <c r="C29" i="160"/>
  <c r="C25" i="160"/>
  <c r="C24" i="160"/>
  <c r="C23" i="160"/>
  <c r="C22" i="160"/>
  <c r="C20" i="160"/>
  <c r="C19" i="160"/>
  <c r="C18" i="160"/>
  <c r="C15" i="160"/>
  <c r="C17" i="160" s="1"/>
  <c r="C12" i="160"/>
  <c r="A7" i="160"/>
  <c r="A8" i="160" s="1"/>
  <c r="A9" i="160" s="1"/>
  <c r="A10" i="160" s="1"/>
  <c r="A11" i="160" s="1"/>
  <c r="A12" i="160" s="1"/>
  <c r="A13" i="160" s="1"/>
  <c r="A14" i="160" s="1"/>
  <c r="A15" i="160" s="1"/>
  <c r="A16" i="160" s="1"/>
  <c r="A17" i="160" s="1"/>
  <c r="A18" i="160" s="1"/>
  <c r="A19" i="160" s="1"/>
  <c r="A20" i="160" s="1"/>
  <c r="A21" i="160" s="1"/>
  <c r="A22" i="160" s="1"/>
  <c r="A23" i="160" s="1"/>
  <c r="A24" i="160" s="1"/>
  <c r="A25" i="160" s="1"/>
  <c r="A26" i="160" s="1"/>
  <c r="A27" i="160" s="1"/>
  <c r="A28" i="160" s="1"/>
  <c r="A29" i="160" s="1"/>
  <c r="A30" i="160" s="1"/>
  <c r="A31" i="160" s="1"/>
  <c r="A32" i="160" s="1"/>
  <c r="A33" i="160" s="1"/>
  <c r="A34" i="160" s="1"/>
  <c r="A35" i="160" s="1"/>
  <c r="A36" i="160" s="1"/>
  <c r="A37" i="160" s="1"/>
  <c r="A38" i="160" s="1"/>
  <c r="A39" i="160" s="1"/>
  <c r="C37" i="159"/>
  <c r="C29" i="159"/>
  <c r="C25" i="159"/>
  <c r="C24" i="159"/>
  <c r="C23" i="159"/>
  <c r="C22" i="159"/>
  <c r="C20" i="159"/>
  <c r="C19" i="159"/>
  <c r="C18" i="159"/>
  <c r="C15" i="159"/>
  <c r="C17" i="159" s="1"/>
  <c r="C12" i="159"/>
  <c r="A8" i="159"/>
  <c r="A9" i="159" s="1"/>
  <c r="A10" i="159" s="1"/>
  <c r="A11" i="159" s="1"/>
  <c r="A12" i="159" s="1"/>
  <c r="A13" i="159" s="1"/>
  <c r="A14" i="159" s="1"/>
  <c r="A15" i="159" s="1"/>
  <c r="A16" i="159" s="1"/>
  <c r="A17" i="159" s="1"/>
  <c r="A18" i="159" s="1"/>
  <c r="A19" i="159" s="1"/>
  <c r="A20" i="159" s="1"/>
  <c r="A21" i="159" s="1"/>
  <c r="A22" i="159" s="1"/>
  <c r="A23" i="159" s="1"/>
  <c r="A24" i="159" s="1"/>
  <c r="A25" i="159" s="1"/>
  <c r="A26" i="159" s="1"/>
  <c r="A27" i="159" s="1"/>
  <c r="A28" i="159" s="1"/>
  <c r="A29" i="159" s="1"/>
  <c r="A30" i="159" s="1"/>
  <c r="A31" i="159" s="1"/>
  <c r="A32" i="159" s="1"/>
  <c r="A33" i="159" s="1"/>
  <c r="A34" i="159" s="1"/>
  <c r="A35" i="159" s="1"/>
  <c r="A36" i="159" s="1"/>
  <c r="A37" i="159" s="1"/>
  <c r="A38" i="159" s="1"/>
  <c r="A39" i="159" s="1"/>
  <c r="A7" i="159"/>
  <c r="C25" i="50"/>
  <c r="C24" i="50"/>
  <c r="C23" i="50"/>
  <c r="C22" i="50"/>
  <c r="C20" i="50"/>
  <c r="C19" i="50"/>
  <c r="C18" i="50"/>
  <c r="C16" i="50"/>
  <c r="C15" i="50"/>
  <c r="C14" i="50"/>
  <c r="C6" i="50"/>
  <c r="C30" i="49"/>
  <c r="C28" i="49"/>
  <c r="C29" i="49" s="1"/>
  <c r="C27" i="49"/>
  <c r="C25" i="49"/>
  <c r="C24" i="49"/>
  <c r="C23" i="49"/>
  <c r="C22" i="49"/>
  <c r="C20" i="49"/>
  <c r="C19" i="49"/>
  <c r="C18" i="49"/>
  <c r="F22" i="49" s="1"/>
  <c r="C21" i="46"/>
  <c r="D21" i="46"/>
  <c r="E21" i="46"/>
  <c r="F21" i="46"/>
  <c r="G21" i="46"/>
  <c r="H21" i="46"/>
  <c r="M15" i="150"/>
  <c r="M16" i="150"/>
  <c r="M17" i="150"/>
  <c r="M19" i="150"/>
  <c r="M20" i="150"/>
  <c r="M25" i="150"/>
  <c r="M27" i="150"/>
  <c r="M28" i="150"/>
  <c r="M30" i="150"/>
  <c r="M31" i="150"/>
  <c r="M32" i="150"/>
  <c r="M34" i="150"/>
  <c r="K39" i="153"/>
  <c r="J39" i="153"/>
  <c r="I39" i="153"/>
  <c r="H39" i="153"/>
  <c r="G39" i="153"/>
  <c r="F39" i="153"/>
  <c r="E39" i="153"/>
  <c r="D39" i="153"/>
  <c r="C39" i="153"/>
  <c r="K33" i="153"/>
  <c r="J33" i="153"/>
  <c r="I33" i="153"/>
  <c r="H33" i="153"/>
  <c r="G33" i="153"/>
  <c r="F33" i="153"/>
  <c r="E33" i="153"/>
  <c r="E35" i="153" s="1"/>
  <c r="D33" i="153"/>
  <c r="C33" i="153"/>
  <c r="K29" i="153"/>
  <c r="J29" i="153"/>
  <c r="J35" i="153" s="1"/>
  <c r="I29" i="153"/>
  <c r="G29" i="153"/>
  <c r="F29" i="153"/>
  <c r="E29" i="153"/>
  <c r="D29" i="153"/>
  <c r="C29" i="153"/>
  <c r="H28" i="153"/>
  <c r="H26" i="153"/>
  <c r="H29" i="153" s="1"/>
  <c r="H35" i="153" s="1"/>
  <c r="K23" i="153"/>
  <c r="J23" i="153"/>
  <c r="H23" i="153"/>
  <c r="G23" i="153"/>
  <c r="F23" i="153"/>
  <c r="E23" i="153"/>
  <c r="D23" i="153"/>
  <c r="I22" i="153"/>
  <c r="F22" i="153"/>
  <c r="C22" i="153"/>
  <c r="C23" i="153" s="1"/>
  <c r="I21" i="153"/>
  <c r="F21" i="153"/>
  <c r="C21" i="153"/>
  <c r="I20" i="153"/>
  <c r="F20" i="153"/>
  <c r="C20" i="153"/>
  <c r="K18" i="153"/>
  <c r="J18" i="153"/>
  <c r="H18" i="153"/>
  <c r="G18" i="153"/>
  <c r="E18" i="153"/>
  <c r="D18" i="153"/>
  <c r="I17" i="153"/>
  <c r="I18" i="153" s="1"/>
  <c r="F17" i="153"/>
  <c r="F18" i="153" s="1"/>
  <c r="C17" i="153"/>
  <c r="C18" i="153" s="1"/>
  <c r="I15" i="153"/>
  <c r="F15" i="153"/>
  <c r="C15" i="153"/>
  <c r="K39" i="152"/>
  <c r="J39" i="152"/>
  <c r="I39" i="152"/>
  <c r="H39" i="152"/>
  <c r="G39" i="152"/>
  <c r="F39" i="152"/>
  <c r="E39" i="152"/>
  <c r="D39" i="152"/>
  <c r="C39" i="152"/>
  <c r="J33" i="152"/>
  <c r="I33" i="152"/>
  <c r="H33" i="152"/>
  <c r="G33" i="152"/>
  <c r="F33" i="152"/>
  <c r="E33" i="152"/>
  <c r="D33" i="152"/>
  <c r="C33" i="152"/>
  <c r="K29" i="152"/>
  <c r="J29" i="152"/>
  <c r="I29" i="152"/>
  <c r="G29" i="152"/>
  <c r="F29" i="152"/>
  <c r="E29" i="152"/>
  <c r="D29" i="152"/>
  <c r="C29" i="152"/>
  <c r="H28" i="152"/>
  <c r="H29" i="152"/>
  <c r="K23" i="152"/>
  <c r="J23" i="152"/>
  <c r="I23" i="152"/>
  <c r="G23" i="152"/>
  <c r="F23" i="152"/>
  <c r="E23" i="152"/>
  <c r="D23" i="152"/>
  <c r="C23" i="152"/>
  <c r="H23" i="152"/>
  <c r="K18" i="152"/>
  <c r="J18" i="152"/>
  <c r="I18" i="152"/>
  <c r="G18" i="152"/>
  <c r="F18" i="152"/>
  <c r="E18" i="152"/>
  <c r="D18" i="152"/>
  <c r="C18" i="152"/>
  <c r="H18" i="152"/>
  <c r="K39" i="151"/>
  <c r="J39" i="151"/>
  <c r="I39" i="151"/>
  <c r="H39" i="151"/>
  <c r="G39" i="151"/>
  <c r="F39" i="151"/>
  <c r="E39" i="151"/>
  <c r="D39" i="151"/>
  <c r="C39" i="151"/>
  <c r="K33" i="151"/>
  <c r="J33" i="151"/>
  <c r="I33" i="151"/>
  <c r="H33" i="151"/>
  <c r="G33" i="151"/>
  <c r="F33" i="151"/>
  <c r="E33" i="151"/>
  <c r="D33" i="151"/>
  <c r="C33" i="151"/>
  <c r="K29" i="151"/>
  <c r="J29" i="151"/>
  <c r="I29" i="151"/>
  <c r="H29" i="151"/>
  <c r="G29" i="151"/>
  <c r="F29" i="151"/>
  <c r="E29" i="151"/>
  <c r="D29" i="151"/>
  <c r="C29" i="151"/>
  <c r="J23" i="151"/>
  <c r="I23" i="151"/>
  <c r="G23" i="151"/>
  <c r="F23" i="151"/>
  <c r="D23" i="151"/>
  <c r="C23" i="151"/>
  <c r="H22" i="151"/>
  <c r="E22" i="151"/>
  <c r="H21" i="151"/>
  <c r="E21" i="151"/>
  <c r="H20" i="151"/>
  <c r="E20" i="151"/>
  <c r="K18" i="151"/>
  <c r="J18" i="151"/>
  <c r="H18" i="151"/>
  <c r="G18" i="151"/>
  <c r="E18" i="151"/>
  <c r="D18" i="151"/>
  <c r="C18" i="151"/>
  <c r="I18" i="151"/>
  <c r="F18" i="151"/>
  <c r="F35" i="151" s="1"/>
  <c r="K39" i="150"/>
  <c r="J39" i="150"/>
  <c r="I39" i="150"/>
  <c r="H39" i="150"/>
  <c r="G39" i="150"/>
  <c r="F39" i="150"/>
  <c r="E39" i="150"/>
  <c r="D39" i="150"/>
  <c r="C39" i="150"/>
  <c r="J33" i="150"/>
  <c r="D33" i="150"/>
  <c r="C33" i="150"/>
  <c r="F32" i="150"/>
  <c r="K32" i="150" s="1" a="1"/>
  <c r="K32" i="150" s="1"/>
  <c r="E32" i="150"/>
  <c r="F33" i="150"/>
  <c r="M33" i="150" s="1"/>
  <c r="E33" i="150"/>
  <c r="J29" i="150"/>
  <c r="G29" i="150"/>
  <c r="E29" i="150"/>
  <c r="D29" i="150"/>
  <c r="C29" i="150"/>
  <c r="I28" i="150"/>
  <c r="H28" i="150"/>
  <c r="E28" i="150"/>
  <c r="I27" i="150"/>
  <c r="E27" i="150"/>
  <c r="H26" i="150"/>
  <c r="H29" i="150" s="1"/>
  <c r="F26" i="150"/>
  <c r="M26" i="150" s="1"/>
  <c r="E26" i="150"/>
  <c r="M24" i="150"/>
  <c r="J23" i="150"/>
  <c r="G23" i="150"/>
  <c r="D23" i="150"/>
  <c r="C23" i="150"/>
  <c r="M21" i="150"/>
  <c r="E23" i="150"/>
  <c r="J18" i="150"/>
  <c r="G18" i="150"/>
  <c r="D18" i="150"/>
  <c r="C18" i="150"/>
  <c r="K39" i="149"/>
  <c r="J39" i="149"/>
  <c r="I39" i="149"/>
  <c r="H39" i="149"/>
  <c r="G39" i="149"/>
  <c r="F39" i="149"/>
  <c r="E39" i="149"/>
  <c r="D39" i="149"/>
  <c r="C39" i="149"/>
  <c r="J33" i="149"/>
  <c r="G33" i="149"/>
  <c r="E33" i="149"/>
  <c r="D33" i="149"/>
  <c r="C33" i="149"/>
  <c r="K33" i="149"/>
  <c r="H33" i="149"/>
  <c r="F33" i="149"/>
  <c r="J29" i="149"/>
  <c r="I29" i="149"/>
  <c r="G29" i="149"/>
  <c r="F29" i="149"/>
  <c r="D29" i="149"/>
  <c r="C29" i="149"/>
  <c r="K28" i="149"/>
  <c r="H28" i="149"/>
  <c r="E28" i="149"/>
  <c r="K27" i="149"/>
  <c r="H27" i="149"/>
  <c r="E27" i="149"/>
  <c r="K26" i="149"/>
  <c r="K29" i="149" s="1"/>
  <c r="H26" i="149"/>
  <c r="H29" i="149" s="1"/>
  <c r="E26" i="149"/>
  <c r="E29" i="149" s="1"/>
  <c r="J23" i="149"/>
  <c r="G23" i="149"/>
  <c r="D23" i="149"/>
  <c r="C23" i="149"/>
  <c r="F23" i="149"/>
  <c r="E23" i="149"/>
  <c r="J18" i="149"/>
  <c r="G18" i="149"/>
  <c r="D18" i="149"/>
  <c r="C18" i="149"/>
  <c r="E18" i="149"/>
  <c r="D38" i="148"/>
  <c r="F38" i="148" s="1"/>
  <c r="C38" i="148"/>
  <c r="F28" i="148"/>
  <c r="F25" i="148"/>
  <c r="F22" i="148"/>
  <c r="F16" i="148"/>
  <c r="E16" i="148"/>
  <c r="E11" i="148"/>
  <c r="F11" i="148" s="1"/>
  <c r="H28" i="2"/>
  <c r="H21" i="2"/>
  <c r="A8" i="103"/>
  <c r="A9" i="103" s="1"/>
  <c r="A10" i="103" s="1"/>
  <c r="A11" i="103" s="1"/>
  <c r="A12" i="103" s="1"/>
  <c r="A13" i="103" s="1"/>
  <c r="A14" i="103" s="1"/>
  <c r="A15" i="103" s="1"/>
  <c r="A16" i="103" s="1"/>
  <c r="A17" i="103" s="1"/>
  <c r="A18" i="103" s="1"/>
  <c r="A19" i="103" s="1"/>
  <c r="A20" i="103" s="1"/>
  <c r="A21" i="103" s="1"/>
  <c r="A22" i="103" s="1"/>
  <c r="A23" i="103" s="1"/>
  <c r="A24" i="103" s="1"/>
  <c r="A25" i="103" s="1"/>
  <c r="A26" i="103" s="1"/>
  <c r="A27" i="103" s="1"/>
  <c r="A28" i="103" s="1"/>
  <c r="A29" i="103" s="1"/>
  <c r="A30" i="103" s="1"/>
  <c r="A31" i="103" s="1"/>
  <c r="A32" i="103" s="1"/>
  <c r="A33" i="103" s="1"/>
  <c r="A34" i="103" s="1"/>
  <c r="A35" i="103" s="1"/>
  <c r="A36" i="103" s="1"/>
  <c r="A37" i="103" s="1"/>
  <c r="A38" i="103" s="1"/>
  <c r="A39" i="103" s="1"/>
  <c r="A40" i="103" s="1"/>
  <c r="A41" i="103" s="1"/>
  <c r="A42" i="103" s="1"/>
  <c r="A43" i="103" s="1"/>
  <c r="A44" i="103" s="1"/>
  <c r="A45" i="103" s="1"/>
  <c r="A8" i="107"/>
  <c r="A9" i="107" s="1"/>
  <c r="A10" i="107" s="1"/>
  <c r="A11" i="107" s="1"/>
  <c r="A12" i="107" s="1"/>
  <c r="A13" i="107" s="1"/>
  <c r="A14" i="107" s="1"/>
  <c r="A15" i="107" s="1"/>
  <c r="A16" i="107" s="1"/>
  <c r="A17" i="107" s="1"/>
  <c r="A18" i="107" s="1"/>
  <c r="A19" i="107" s="1"/>
  <c r="A20" i="107" s="1"/>
  <c r="A21" i="107" s="1"/>
  <c r="A22" i="107" s="1"/>
  <c r="A23" i="107" s="1"/>
  <c r="A24" i="107" s="1"/>
  <c r="A25" i="107" s="1"/>
  <c r="A26" i="107" s="1"/>
  <c r="A27" i="107" s="1"/>
  <c r="A28" i="107" s="1"/>
  <c r="A29" i="107" s="1"/>
  <c r="A30" i="107" s="1"/>
  <c r="A31" i="107" s="1"/>
  <c r="A32" i="107" s="1"/>
  <c r="A33" i="107" s="1"/>
  <c r="A34" i="107" s="1"/>
  <c r="A35" i="107" s="1"/>
  <c r="A36" i="107" s="1"/>
  <c r="A37" i="107" s="1"/>
  <c r="A38" i="107" s="1"/>
  <c r="A39" i="107" s="1"/>
  <c r="A40" i="107" s="1"/>
  <c r="A41" i="107" s="1"/>
  <c r="A42" i="107" s="1"/>
  <c r="A43" i="107" s="1"/>
  <c r="A44" i="107" s="1"/>
  <c r="A45" i="107" s="1"/>
  <c r="A8" i="101"/>
  <c r="A9" i="101" s="1"/>
  <c r="A10" i="101" s="1"/>
  <c r="A11" i="101" s="1"/>
  <c r="A12" i="101" s="1"/>
  <c r="A13" i="101" s="1"/>
  <c r="A14" i="101" s="1"/>
  <c r="A15" i="101" s="1"/>
  <c r="A16" i="101" s="1"/>
  <c r="A17" i="101" s="1"/>
  <c r="A18" i="101" s="1"/>
  <c r="A19" i="101" s="1"/>
  <c r="A20" i="101" s="1"/>
  <c r="A21" i="101" s="1"/>
  <c r="A22" i="101" s="1"/>
  <c r="A23" i="101" s="1"/>
  <c r="A24" i="101" s="1"/>
  <c r="A25" i="101" s="1"/>
  <c r="A26" i="101" s="1"/>
  <c r="A27" i="101" s="1"/>
  <c r="A28" i="101" s="1"/>
  <c r="A29" i="101" s="1"/>
  <c r="A30" i="101" s="1"/>
  <c r="A31" i="101" s="1"/>
  <c r="A32" i="101" s="1"/>
  <c r="A33" i="101" s="1"/>
  <c r="A34" i="101" s="1"/>
  <c r="A35" i="101" s="1"/>
  <c r="A36" i="101" s="1"/>
  <c r="A37" i="101" s="1"/>
  <c r="A38" i="101" s="1"/>
  <c r="A39" i="101" s="1"/>
  <c r="A40" i="101" s="1"/>
  <c r="A41" i="101" s="1"/>
  <c r="A42" i="101" s="1"/>
  <c r="A43" i="101" s="1"/>
  <c r="A44" i="101" s="1"/>
  <c r="A45" i="101" s="1"/>
  <c r="A8" i="100"/>
  <c r="A9" i="100" s="1"/>
  <c r="A10" i="100" s="1"/>
  <c r="A11" i="100" s="1"/>
  <c r="A12" i="100" s="1"/>
  <c r="A13" i="100" s="1"/>
  <c r="A14" i="100" s="1"/>
  <c r="A15" i="100" s="1"/>
  <c r="A16" i="100" s="1"/>
  <c r="A17" i="100" s="1"/>
  <c r="A18" i="100" s="1"/>
  <c r="A19" i="100" s="1"/>
  <c r="A20" i="100" s="1"/>
  <c r="A21" i="100" s="1"/>
  <c r="A22" i="100" s="1"/>
  <c r="A23" i="100" s="1"/>
  <c r="A24" i="100" s="1"/>
  <c r="A25" i="100" s="1"/>
  <c r="A26" i="100" s="1"/>
  <c r="A27" i="100" s="1"/>
  <c r="A28" i="100" s="1"/>
  <c r="A29" i="100" s="1"/>
  <c r="A30" i="100" s="1"/>
  <c r="A31" i="100" s="1"/>
  <c r="A32" i="100" s="1"/>
  <c r="A33" i="100" s="1"/>
  <c r="A34" i="100" s="1"/>
  <c r="A35" i="100" s="1"/>
  <c r="A36" i="100" s="1"/>
  <c r="A37" i="100" s="1"/>
  <c r="A38" i="100" s="1"/>
  <c r="A39" i="100" s="1"/>
  <c r="A40" i="100" s="1"/>
  <c r="A41" i="100" s="1"/>
  <c r="A42" i="100" s="1"/>
  <c r="A43" i="100" s="1"/>
  <c r="A44" i="100" s="1"/>
  <c r="A45" i="100" s="1"/>
  <c r="C26" i="160" l="1"/>
  <c r="C26" i="159"/>
  <c r="C21" i="159"/>
  <c r="G35" i="151"/>
  <c r="J35" i="150"/>
  <c r="D35" i="150"/>
  <c r="G35" i="149"/>
  <c r="J35" i="149"/>
  <c r="C35" i="149"/>
  <c r="D35" i="149"/>
  <c r="C21" i="160"/>
  <c r="C31" i="160" s="1"/>
  <c r="C33" i="160" s="1"/>
  <c r="C31" i="159"/>
  <c r="C33" i="159" s="1"/>
  <c r="F35" i="153"/>
  <c r="D35" i="153"/>
  <c r="I23" i="153"/>
  <c r="C35" i="153"/>
  <c r="G35" i="153"/>
  <c r="K35" i="153"/>
  <c r="C35" i="152"/>
  <c r="E35" i="152"/>
  <c r="F35" i="152"/>
  <c r="G35" i="152"/>
  <c r="D35" i="152"/>
  <c r="I35" i="152"/>
  <c r="J35" i="152"/>
  <c r="K35" i="152"/>
  <c r="H23" i="151"/>
  <c r="H35" i="151"/>
  <c r="C35" i="151"/>
  <c r="D35" i="151"/>
  <c r="E35" i="151"/>
  <c r="J35" i="151"/>
  <c r="K23" i="151"/>
  <c r="K35" i="151" s="1"/>
  <c r="E23" i="151"/>
  <c r="E18" i="150"/>
  <c r="E35" i="150" s="1"/>
  <c r="M22" i="150"/>
  <c r="I18" i="149"/>
  <c r="H35" i="152"/>
  <c r="G32" i="150"/>
  <c r="H32" i="150" s="1"/>
  <c r="I35" i="153"/>
  <c r="I35" i="151"/>
  <c r="E35" i="149"/>
  <c r="I33" i="149"/>
  <c r="F18" i="150"/>
  <c r="M18" i="150" s="1"/>
  <c r="F23" i="150"/>
  <c r="M23" i="150" s="1"/>
  <c r="F18" i="149"/>
  <c r="F35" i="149" s="1"/>
  <c r="I26" i="150"/>
  <c r="H18" i="149"/>
  <c r="F29" i="150"/>
  <c r="M29" i="150" s="1"/>
  <c r="H23" i="149"/>
  <c r="K18" i="149"/>
  <c r="C35" i="150"/>
  <c r="H18" i="150"/>
  <c r="F5" i="12"/>
  <c r="F17" i="2"/>
  <c r="J39" i="139"/>
  <c r="I39" i="139"/>
  <c r="I38" i="139"/>
  <c r="J38" i="139" s="1"/>
  <c r="H37" i="139"/>
  <c r="G37" i="139"/>
  <c r="F37" i="139"/>
  <c r="E37" i="139"/>
  <c r="D37" i="139"/>
  <c r="I36" i="139"/>
  <c r="J36" i="139" s="1"/>
  <c r="J35" i="139"/>
  <c r="J37" i="139" s="1"/>
  <c r="I35" i="139"/>
  <c r="I37" i="139" s="1"/>
  <c r="I31" i="139"/>
  <c r="I29" i="139"/>
  <c r="H29" i="139"/>
  <c r="H33" i="139" s="1"/>
  <c r="G29" i="139"/>
  <c r="G33" i="139" s="1"/>
  <c r="F29" i="139"/>
  <c r="F33" i="139" s="1"/>
  <c r="E29" i="139"/>
  <c r="E33" i="139" s="1"/>
  <c r="D29" i="139"/>
  <c r="D33" i="139" s="1"/>
  <c r="I28" i="139"/>
  <c r="J28" i="139" s="1"/>
  <c r="I27" i="139"/>
  <c r="J27" i="139" s="1"/>
  <c r="H25" i="139"/>
  <c r="G25" i="139"/>
  <c r="F25" i="139"/>
  <c r="E25" i="139"/>
  <c r="D25" i="139"/>
  <c r="J24" i="139"/>
  <c r="I24" i="139"/>
  <c r="I25" i="139" s="1"/>
  <c r="J23" i="139"/>
  <c r="I23" i="139"/>
  <c r="J22" i="139"/>
  <c r="J25" i="139" s="1"/>
  <c r="I22" i="139"/>
  <c r="I20" i="139"/>
  <c r="J20" i="139" s="1"/>
  <c r="H19" i="139"/>
  <c r="G19" i="139"/>
  <c r="F19" i="139"/>
  <c r="E19" i="139"/>
  <c r="I19" i="139" s="1"/>
  <c r="J19" i="139" s="1"/>
  <c r="D19" i="139"/>
  <c r="I18" i="139"/>
  <c r="J18" i="139" s="1"/>
  <c r="I17" i="139"/>
  <c r="J17" i="139" s="1"/>
  <c r="I16" i="139"/>
  <c r="J16" i="139" s="1"/>
  <c r="H14" i="139"/>
  <c r="G14" i="139"/>
  <c r="F14" i="139"/>
  <c r="E14" i="139"/>
  <c r="D14" i="139"/>
  <c r="I13" i="139"/>
  <c r="J13" i="139" s="1"/>
  <c r="J12" i="139"/>
  <c r="I12" i="139"/>
  <c r="I11" i="139"/>
  <c r="J11" i="139" s="1"/>
  <c r="J14" i="139" s="1"/>
  <c r="A11" i="139"/>
  <c r="A12" i="139" s="1"/>
  <c r="A13" i="139" s="1"/>
  <c r="A14" i="139" s="1"/>
  <c r="A15" i="139" s="1"/>
  <c r="A16" i="139" s="1"/>
  <c r="A17" i="139" s="1"/>
  <c r="A18" i="139" s="1"/>
  <c r="A19" i="139" s="1"/>
  <c r="A20" i="139" s="1"/>
  <c r="A21" i="139" s="1"/>
  <c r="A22" i="139" s="1"/>
  <c r="A23" i="139" s="1"/>
  <c r="A24" i="139" s="1"/>
  <c r="A25" i="139" s="1"/>
  <c r="A26" i="139" s="1"/>
  <c r="A27" i="139" s="1"/>
  <c r="A28" i="139" s="1"/>
  <c r="A29" i="139" s="1"/>
  <c r="A30" i="139" s="1"/>
  <c r="A31" i="139" s="1"/>
  <c r="A32" i="139" s="1"/>
  <c r="A33" i="139" s="1"/>
  <c r="A34" i="139" s="1"/>
  <c r="A35" i="139" s="1"/>
  <c r="A36" i="139" s="1"/>
  <c r="A37" i="139" s="1"/>
  <c r="A38" i="139" s="1"/>
  <c r="A39" i="139" s="1"/>
  <c r="A6" i="139"/>
  <c r="A5" i="139"/>
  <c r="A4" i="139"/>
  <c r="A3" i="139"/>
  <c r="I39" i="138"/>
  <c r="J39" i="138" s="1"/>
  <c r="I38" i="138"/>
  <c r="J38" i="138" s="1"/>
  <c r="H37" i="138"/>
  <c r="G37" i="138"/>
  <c r="F37" i="138"/>
  <c r="E37" i="138"/>
  <c r="D37" i="138"/>
  <c r="I36" i="138"/>
  <c r="J36" i="138" s="1"/>
  <c r="I35" i="138"/>
  <c r="J35" i="138" s="1"/>
  <c r="I31" i="138"/>
  <c r="J31" i="138" s="1"/>
  <c r="H33" i="138"/>
  <c r="G33" i="138"/>
  <c r="I28" i="138"/>
  <c r="J28" i="138" s="1"/>
  <c r="I27" i="138"/>
  <c r="I24" i="138"/>
  <c r="J24" i="138" s="1"/>
  <c r="I23" i="138"/>
  <c r="J23" i="138" s="1"/>
  <c r="I22" i="138"/>
  <c r="J22" i="138" s="1"/>
  <c r="I20" i="138"/>
  <c r="J20" i="138" s="1"/>
  <c r="D33" i="138"/>
  <c r="I18" i="138"/>
  <c r="J18" i="138" s="1"/>
  <c r="I17" i="138"/>
  <c r="J17" i="138" s="1"/>
  <c r="I13" i="138"/>
  <c r="J13" i="138" s="1"/>
  <c r="I12" i="138"/>
  <c r="J12" i="138" s="1"/>
  <c r="I11" i="138"/>
  <c r="A11" i="138"/>
  <c r="A12" i="138" s="1"/>
  <c r="A13" i="138" s="1"/>
  <c r="A14" i="138" s="1"/>
  <c r="A15" i="138" s="1"/>
  <c r="A16" i="138" s="1"/>
  <c r="A17" i="138" s="1"/>
  <c r="A18" i="138" s="1"/>
  <c r="A19" i="138" s="1"/>
  <c r="A20" i="138" s="1"/>
  <c r="A21" i="138" s="1"/>
  <c r="A22" i="138" s="1"/>
  <c r="A23" i="138" s="1"/>
  <c r="A24" i="138" s="1"/>
  <c r="A25" i="138" s="1"/>
  <c r="A26" i="138" s="1"/>
  <c r="A27" i="138" s="1"/>
  <c r="A28" i="138" s="1"/>
  <c r="A29" i="138" s="1"/>
  <c r="A30" i="138" s="1"/>
  <c r="A31" i="138" s="1"/>
  <c r="A32" i="138" s="1"/>
  <c r="A33" i="138" s="1"/>
  <c r="A34" i="138" s="1"/>
  <c r="A35" i="138" s="1"/>
  <c r="A36" i="138" s="1"/>
  <c r="A37" i="138" s="1"/>
  <c r="A38" i="138" s="1"/>
  <c r="A39" i="138" s="1"/>
  <c r="A6" i="138"/>
  <c r="A5" i="138"/>
  <c r="A4" i="138"/>
  <c r="A3" i="138"/>
  <c r="F39" i="137"/>
  <c r="E39" i="137"/>
  <c r="D39" i="137"/>
  <c r="H39" i="137" s="1"/>
  <c r="I39" i="137" s="1"/>
  <c r="C39" i="137"/>
  <c r="G38" i="137"/>
  <c r="F38" i="137"/>
  <c r="E38" i="137"/>
  <c r="D38" i="137"/>
  <c r="H38" i="137" s="1"/>
  <c r="I38" i="137" s="1"/>
  <c r="C38" i="137"/>
  <c r="G37" i="137"/>
  <c r="F37" i="137"/>
  <c r="E37" i="137"/>
  <c r="C37" i="137"/>
  <c r="I36" i="137"/>
  <c r="D37" i="137"/>
  <c r="G31" i="137"/>
  <c r="F31" i="137"/>
  <c r="E31" i="137"/>
  <c r="D31" i="137"/>
  <c r="C31" i="137"/>
  <c r="H28" i="137"/>
  <c r="I28" i="137" s="1"/>
  <c r="H27" i="137"/>
  <c r="H24" i="137"/>
  <c r="I24" i="137" s="1"/>
  <c r="H23" i="137"/>
  <c r="I23" i="137" s="1"/>
  <c r="H22" i="137"/>
  <c r="H17" i="137"/>
  <c r="I17" i="137" s="1"/>
  <c r="H13" i="137"/>
  <c r="I13" i="137" s="1"/>
  <c r="H12" i="137"/>
  <c r="I12" i="137" s="1"/>
  <c r="H11" i="137"/>
  <c r="H32" i="136"/>
  <c r="I32" i="136" s="1"/>
  <c r="F30" i="136"/>
  <c r="F34" i="136" s="1"/>
  <c r="E30" i="136"/>
  <c r="E34" i="136" s="1"/>
  <c r="D30" i="136"/>
  <c r="D34" i="136" s="1"/>
  <c r="C30" i="136"/>
  <c r="C34" i="136" s="1"/>
  <c r="I28" i="136"/>
  <c r="H28" i="136"/>
  <c r="I27" i="136"/>
  <c r="H27" i="136"/>
  <c r="G26" i="136"/>
  <c r="H26" i="136" s="1"/>
  <c r="I26" i="136" s="1"/>
  <c r="I25" i="136"/>
  <c r="H25" i="136"/>
  <c r="H24" i="136"/>
  <c r="I24" i="136" s="1"/>
  <c r="I23" i="136"/>
  <c r="H23" i="136"/>
  <c r="H22" i="136"/>
  <c r="I22" i="136" s="1"/>
  <c r="H21" i="136"/>
  <c r="I21" i="136" s="1"/>
  <c r="I20" i="136"/>
  <c r="H20" i="136"/>
  <c r="I19" i="136"/>
  <c r="H19" i="136"/>
  <c r="H18" i="136"/>
  <c r="I18" i="136" s="1"/>
  <c r="I17" i="136"/>
  <c r="H17" i="136"/>
  <c r="H16" i="136"/>
  <c r="I16" i="136" s="1"/>
  <c r="I15" i="136"/>
  <c r="H15" i="136"/>
  <c r="H13" i="136"/>
  <c r="I13" i="136" s="1"/>
  <c r="H12" i="136"/>
  <c r="I12" i="136" s="1"/>
  <c r="A11" i="136"/>
  <c r="A12" i="136" s="1"/>
  <c r="A13" i="136" s="1"/>
  <c r="A14" i="136" s="1"/>
  <c r="A15" i="136" s="1"/>
  <c r="A16" i="136" s="1"/>
  <c r="A17" i="136" s="1"/>
  <c r="A18" i="136" s="1"/>
  <c r="A19" i="136" s="1"/>
  <c r="A20" i="136" s="1"/>
  <c r="A21" i="136" s="1"/>
  <c r="A22" i="136" s="1"/>
  <c r="A23" i="136" s="1"/>
  <c r="A24" i="136" s="1"/>
  <c r="A25" i="136" s="1"/>
  <c r="A26" i="136" s="1"/>
  <c r="A27" i="136" s="1"/>
  <c r="A28" i="136" s="1"/>
  <c r="A29" i="136" s="1"/>
  <c r="A30" i="136" s="1"/>
  <c r="A31" i="136" s="1"/>
  <c r="A32" i="136" s="1"/>
  <c r="A33" i="136" s="1"/>
  <c r="A34" i="136" s="1"/>
  <c r="H10" i="136"/>
  <c r="I10" i="136" s="1"/>
  <c r="A6" i="136"/>
  <c r="A5" i="136"/>
  <c r="A4" i="136"/>
  <c r="A3" i="136"/>
  <c r="G34" i="135"/>
  <c r="F34" i="135"/>
  <c r="C34" i="135"/>
  <c r="H32" i="135"/>
  <c r="I32" i="135" s="1"/>
  <c r="G30" i="135"/>
  <c r="F30" i="135"/>
  <c r="E30" i="135"/>
  <c r="E34" i="135" s="1"/>
  <c r="D30" i="135"/>
  <c r="D34" i="135" s="1"/>
  <c r="C30" i="135"/>
  <c r="H28" i="135"/>
  <c r="I28" i="135" s="1"/>
  <c r="H27" i="135"/>
  <c r="I27" i="135" s="1"/>
  <c r="I26" i="135"/>
  <c r="H26" i="135"/>
  <c r="I25" i="135"/>
  <c r="H25" i="135"/>
  <c r="H24" i="135"/>
  <c r="I24" i="135" s="1"/>
  <c r="I23" i="135"/>
  <c r="H23" i="135"/>
  <c r="H22" i="135"/>
  <c r="I22" i="135" s="1"/>
  <c r="I21" i="135"/>
  <c r="H21" i="135"/>
  <c r="I20" i="135"/>
  <c r="H20" i="135"/>
  <c r="H19" i="135"/>
  <c r="I19" i="135" s="1"/>
  <c r="I18" i="135"/>
  <c r="H18" i="135"/>
  <c r="H17" i="135"/>
  <c r="I17" i="135" s="1"/>
  <c r="H16" i="135"/>
  <c r="I16" i="135" s="1"/>
  <c r="I15" i="135"/>
  <c r="H15" i="135"/>
  <c r="H13" i="135"/>
  <c r="I13" i="135" s="1"/>
  <c r="I12" i="135"/>
  <c r="H12" i="135"/>
  <c r="A11" i="135"/>
  <c r="A12" i="135" s="1"/>
  <c r="A13" i="135" s="1"/>
  <c r="A14" i="135" s="1"/>
  <c r="A15" i="135" s="1"/>
  <c r="A16" i="135" s="1"/>
  <c r="A17" i="135" s="1"/>
  <c r="A18" i="135" s="1"/>
  <c r="A19" i="135" s="1"/>
  <c r="A20" i="135" s="1"/>
  <c r="A21" i="135" s="1"/>
  <c r="A22" i="135" s="1"/>
  <c r="A23" i="135" s="1"/>
  <c r="A24" i="135" s="1"/>
  <c r="A25" i="135" s="1"/>
  <c r="A26" i="135" s="1"/>
  <c r="A27" i="135" s="1"/>
  <c r="A28" i="135" s="1"/>
  <c r="A29" i="135" s="1"/>
  <c r="A30" i="135" s="1"/>
  <c r="A31" i="135" s="1"/>
  <c r="A32" i="135" s="1"/>
  <c r="A33" i="135" s="1"/>
  <c r="A34" i="135" s="1"/>
  <c r="H10" i="135"/>
  <c r="I10" i="135" s="1"/>
  <c r="F34" i="134"/>
  <c r="H32" i="134"/>
  <c r="C34" i="134"/>
  <c r="H28" i="134"/>
  <c r="I28" i="134" s="1"/>
  <c r="G28" i="134"/>
  <c r="F28" i="134"/>
  <c r="E28" i="134"/>
  <c r="D28" i="134"/>
  <c r="C28" i="134"/>
  <c r="G27" i="134"/>
  <c r="F27" i="134"/>
  <c r="E27" i="134"/>
  <c r="D27" i="134"/>
  <c r="H27" i="134" s="1"/>
  <c r="I27" i="134" s="1"/>
  <c r="C27" i="134"/>
  <c r="G26" i="134"/>
  <c r="H26" i="134" s="1"/>
  <c r="I26" i="134" s="1"/>
  <c r="F26" i="134"/>
  <c r="E26" i="134"/>
  <c r="D26" i="134"/>
  <c r="C26" i="134"/>
  <c r="G25" i="134"/>
  <c r="F25" i="134"/>
  <c r="E25" i="134"/>
  <c r="H25" i="134" s="1"/>
  <c r="I25" i="134" s="1"/>
  <c r="D25" i="134"/>
  <c r="C25" i="134"/>
  <c r="G24" i="134"/>
  <c r="F24" i="134"/>
  <c r="E24" i="134"/>
  <c r="D24" i="134"/>
  <c r="H24" i="134" s="1"/>
  <c r="I24" i="134" s="1"/>
  <c r="C24" i="134"/>
  <c r="H23" i="134"/>
  <c r="I23" i="134" s="1"/>
  <c r="G23" i="134"/>
  <c r="F23" i="134"/>
  <c r="E23" i="134"/>
  <c r="D23" i="134"/>
  <c r="C23" i="134"/>
  <c r="G22" i="134"/>
  <c r="F22" i="134"/>
  <c r="E22" i="134"/>
  <c r="D22" i="134"/>
  <c r="H22" i="134" s="1"/>
  <c r="I22" i="134" s="1"/>
  <c r="C22" i="134"/>
  <c r="G21" i="134"/>
  <c r="H21" i="134" s="1"/>
  <c r="I21" i="134" s="1"/>
  <c r="F21" i="134"/>
  <c r="E21" i="134"/>
  <c r="D21" i="134"/>
  <c r="C21" i="134"/>
  <c r="G20" i="134"/>
  <c r="F20" i="134"/>
  <c r="E20" i="134"/>
  <c r="H20" i="134" s="1"/>
  <c r="I20" i="134" s="1"/>
  <c r="D20" i="134"/>
  <c r="C20" i="134"/>
  <c r="G19" i="134"/>
  <c r="F19" i="134"/>
  <c r="E19" i="134"/>
  <c r="D19" i="134"/>
  <c r="H19" i="134" s="1"/>
  <c r="I19" i="134" s="1"/>
  <c r="C19" i="134"/>
  <c r="H18" i="134"/>
  <c r="I18" i="134" s="1"/>
  <c r="G18" i="134"/>
  <c r="F18" i="134"/>
  <c r="E18" i="134"/>
  <c r="D18" i="134"/>
  <c r="C18" i="134"/>
  <c r="H17" i="134"/>
  <c r="I17" i="134" s="1"/>
  <c r="H16" i="134"/>
  <c r="I16" i="134" s="1"/>
  <c r="H15" i="134"/>
  <c r="I15" i="134" s="1"/>
  <c r="H13" i="134"/>
  <c r="I13" i="134" s="1"/>
  <c r="H12" i="134"/>
  <c r="I12" i="134" s="1"/>
  <c r="A12" i="134"/>
  <c r="A13" i="134" s="1"/>
  <c r="A14" i="134" s="1"/>
  <c r="A15" i="134" s="1"/>
  <c r="A16" i="134" s="1"/>
  <c r="A17" i="134" s="1"/>
  <c r="A18" i="134" s="1"/>
  <c r="A19" i="134" s="1"/>
  <c r="A20" i="134" s="1"/>
  <c r="A21" i="134" s="1"/>
  <c r="A22" i="134" s="1"/>
  <c r="A23" i="134" s="1"/>
  <c r="A24" i="134" s="1"/>
  <c r="A25" i="134" s="1"/>
  <c r="A26" i="134" s="1"/>
  <c r="A27" i="134" s="1"/>
  <c r="A28" i="134" s="1"/>
  <c r="A29" i="134" s="1"/>
  <c r="A30" i="134" s="1"/>
  <c r="A31" i="134" s="1"/>
  <c r="A32" i="134" s="1"/>
  <c r="A33" i="134" s="1"/>
  <c r="A34" i="134" s="1"/>
  <c r="A11" i="134"/>
  <c r="I37" i="138" l="1"/>
  <c r="H35" i="149"/>
  <c r="J37" i="138"/>
  <c r="I14" i="138"/>
  <c r="I25" i="138"/>
  <c r="I29" i="138"/>
  <c r="G33" i="150"/>
  <c r="G35" i="150" s="1"/>
  <c r="I33" i="150"/>
  <c r="K33" i="150"/>
  <c r="M35" i="150"/>
  <c r="H23" i="150"/>
  <c r="K23" i="149"/>
  <c r="K35" i="149" s="1"/>
  <c r="I23" i="149"/>
  <c r="I35" i="149" s="1"/>
  <c r="K23" i="150"/>
  <c r="I23" i="150"/>
  <c r="K18" i="150"/>
  <c r="I18" i="150"/>
  <c r="H33" i="150"/>
  <c r="F35" i="150"/>
  <c r="I29" i="150"/>
  <c r="K29" i="150"/>
  <c r="H20" i="137"/>
  <c r="I20" i="137" s="1"/>
  <c r="H10" i="134"/>
  <c r="I10" i="134" s="1"/>
  <c r="E34" i="134"/>
  <c r="H18" i="137"/>
  <c r="I18" i="137" s="1"/>
  <c r="F33" i="138"/>
  <c r="I32" i="134"/>
  <c r="I11" i="137"/>
  <c r="C33" i="137"/>
  <c r="J25" i="138"/>
  <c r="J29" i="139"/>
  <c r="H25" i="137"/>
  <c r="I22" i="137"/>
  <c r="I25" i="137" s="1"/>
  <c r="I27" i="137"/>
  <c r="I29" i="137" s="1"/>
  <c r="H29" i="137"/>
  <c r="D34" i="134"/>
  <c r="I16" i="138"/>
  <c r="E33" i="138"/>
  <c r="D33" i="137"/>
  <c r="J27" i="138"/>
  <c r="J29" i="138" s="1"/>
  <c r="G33" i="137"/>
  <c r="F33" i="137"/>
  <c r="G30" i="136"/>
  <c r="G34" i="136" s="1"/>
  <c r="H30" i="135"/>
  <c r="J31" i="139"/>
  <c r="J33" i="139" s="1"/>
  <c r="I14" i="139"/>
  <c r="I33" i="139" s="1"/>
  <c r="E33" i="137"/>
  <c r="H31" i="137"/>
  <c r="J11" i="138"/>
  <c r="J14" i="138" s="1"/>
  <c r="J16" i="138" l="1"/>
  <c r="I19" i="138"/>
  <c r="J19" i="138" s="1"/>
  <c r="J33" i="138" s="1"/>
  <c r="H35" i="150"/>
  <c r="I35" i="150"/>
  <c r="K35" i="150"/>
  <c r="I31" i="137"/>
  <c r="I35" i="137"/>
  <c r="I37" i="137" s="1"/>
  <c r="H37" i="137"/>
  <c r="H16" i="137"/>
  <c r="I30" i="135"/>
  <c r="I34" i="135" s="1"/>
  <c r="H34" i="135"/>
  <c r="H30" i="136"/>
  <c r="I33" i="138" l="1"/>
  <c r="I16" i="137"/>
  <c r="H19" i="137"/>
  <c r="I19" i="137" s="1"/>
  <c r="G34" i="134"/>
  <c r="H30" i="134"/>
  <c r="I30" i="136"/>
  <c r="I34" i="136" s="1"/>
  <c r="H34" i="136"/>
  <c r="H33" i="137"/>
  <c r="I33" i="137"/>
  <c r="I30" i="134" l="1"/>
  <c r="I34" i="134" s="1"/>
  <c r="H34" i="134"/>
  <c r="A25" i="121" l="1"/>
  <c r="A26" i="121" s="1"/>
  <c r="A27" i="121" s="1"/>
  <c r="A28" i="121" s="1"/>
  <c r="A29" i="121" s="1"/>
  <c r="A30" i="121" s="1"/>
  <c r="A31" i="121" s="1"/>
  <c r="A32" i="121" s="1"/>
  <c r="A33" i="121" s="1"/>
  <c r="A34" i="121" s="1"/>
  <c r="A35" i="121" s="1"/>
  <c r="A36" i="121" s="1"/>
  <c r="A37" i="121" s="1"/>
  <c r="A38" i="121" s="1"/>
  <c r="A39" i="121" s="1"/>
  <c r="A40" i="121" s="1"/>
  <c r="A41" i="121" s="1"/>
  <c r="A27" i="119"/>
  <c r="A28" i="119" s="1"/>
  <c r="A29" i="119" s="1"/>
  <c r="A30" i="119" s="1"/>
  <c r="A31" i="119" s="1"/>
  <c r="A32" i="119" s="1"/>
  <c r="A33" i="119" s="1"/>
  <c r="A34" i="119" s="1"/>
  <c r="A35" i="119" s="1"/>
  <c r="A36" i="119" s="1"/>
  <c r="A37" i="119" s="1"/>
  <c r="A38" i="119" s="1"/>
  <c r="A39" i="119" s="1"/>
  <c r="A40" i="119" s="1"/>
  <c r="A41" i="119" s="1"/>
  <c r="A24" i="118"/>
  <c r="A25" i="118" s="1"/>
  <c r="A26" i="118" s="1"/>
  <c r="A27" i="118" s="1"/>
  <c r="A28" i="118" s="1"/>
  <c r="A29" i="118" s="1"/>
  <c r="A30" i="118" s="1"/>
  <c r="A31" i="118" s="1"/>
  <c r="A32" i="118" s="1"/>
  <c r="A33" i="118" s="1"/>
  <c r="A34" i="118" s="1"/>
  <c r="A35" i="118" s="1"/>
  <c r="A36" i="118" s="1"/>
  <c r="A37" i="118" s="1"/>
  <c r="A38" i="118" s="1"/>
  <c r="A39" i="118" s="1"/>
  <c r="A40" i="118" s="1"/>
  <c r="A41" i="118" s="1"/>
  <c r="A24" i="117"/>
  <c r="A25" i="117" s="1"/>
  <c r="A26" i="117" s="1"/>
  <c r="A27" i="117" s="1"/>
  <c r="A28" i="117" s="1"/>
  <c r="A29" i="117" s="1"/>
  <c r="A30" i="117" s="1"/>
  <c r="A31" i="117" s="1"/>
  <c r="A32" i="117" s="1"/>
  <c r="A33" i="117" s="1"/>
  <c r="A34" i="117" s="1"/>
  <c r="A35" i="117" s="1"/>
  <c r="A36" i="117" s="1"/>
  <c r="A37" i="117" s="1"/>
  <c r="A38" i="117" s="1"/>
  <c r="A39" i="117" s="1"/>
  <c r="A40" i="117" s="1"/>
  <c r="A41" i="117" s="1"/>
  <c r="E17" i="2" l="1"/>
  <c r="E19" i="86" l="1"/>
  <c r="E23" i="86"/>
  <c r="E31" i="87"/>
  <c r="I39" i="87"/>
  <c r="H39" i="87"/>
  <c r="G39" i="87"/>
  <c r="F39" i="87"/>
  <c r="E39" i="87"/>
  <c r="D39" i="87"/>
  <c r="C39" i="87"/>
  <c r="I31" i="87"/>
  <c r="I33" i="87" s="1"/>
  <c r="I35" i="87" s="1"/>
  <c r="H31" i="87"/>
  <c r="G31" i="87"/>
  <c r="F31" i="87"/>
  <c r="C31" i="87"/>
  <c r="C33" i="87" s="1"/>
  <c r="C35" i="87" s="1"/>
  <c r="I28" i="87"/>
  <c r="H28" i="87"/>
  <c r="H33" i="87" s="1"/>
  <c r="H35" i="87" s="1"/>
  <c r="G28" i="87"/>
  <c r="G33" i="87" s="1"/>
  <c r="G35" i="87" s="1"/>
  <c r="F28" i="87"/>
  <c r="F33" i="87" s="1"/>
  <c r="F35" i="87" s="1"/>
  <c r="E28" i="87"/>
  <c r="C28" i="87"/>
  <c r="I23" i="87"/>
  <c r="H23" i="87"/>
  <c r="G23" i="87"/>
  <c r="F23" i="87"/>
  <c r="C23" i="87"/>
  <c r="I19" i="87"/>
  <c r="H19" i="87"/>
  <c r="G19" i="87"/>
  <c r="F19" i="87"/>
  <c r="C19" i="87"/>
  <c r="I14" i="87"/>
  <c r="H14" i="87"/>
  <c r="G14" i="87"/>
  <c r="F14" i="87"/>
  <c r="E14" i="87"/>
  <c r="C14" i="87"/>
  <c r="A9" i="87"/>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I39" i="86"/>
  <c r="H39" i="86"/>
  <c r="G39" i="86"/>
  <c r="F39" i="86"/>
  <c r="E39" i="86"/>
  <c r="D39" i="86"/>
  <c r="C39" i="86"/>
  <c r="I33" i="86"/>
  <c r="I35" i="86" s="1"/>
  <c r="I31" i="86"/>
  <c r="H31" i="86"/>
  <c r="H33" i="86" s="1"/>
  <c r="H35" i="86" s="1"/>
  <c r="G31" i="86"/>
  <c r="G33" i="86" s="1"/>
  <c r="G35" i="86" s="1"/>
  <c r="F31" i="86"/>
  <c r="F33" i="86" s="1"/>
  <c r="F35" i="86" s="1"/>
  <c r="E31" i="86"/>
  <c r="C31" i="86"/>
  <c r="C33" i="86" s="1"/>
  <c r="C35" i="86" s="1"/>
  <c r="I28" i="86"/>
  <c r="H28" i="86"/>
  <c r="G28" i="86"/>
  <c r="F28" i="86"/>
  <c r="E28" i="86"/>
  <c r="C28" i="86"/>
  <c r="I23" i="86"/>
  <c r="H23" i="86"/>
  <c r="G23" i="86"/>
  <c r="F23" i="86"/>
  <c r="C23" i="86"/>
  <c r="I19" i="86"/>
  <c r="H19" i="86"/>
  <c r="G19" i="86"/>
  <c r="F19" i="86"/>
  <c r="C19" i="86"/>
  <c r="I14" i="86"/>
  <c r="H14" i="86"/>
  <c r="G14" i="86"/>
  <c r="F14" i="86"/>
  <c r="E14" i="86"/>
  <c r="C14" i="86"/>
  <c r="A9" i="86"/>
  <c r="A10" i="86" s="1"/>
  <c r="A11" i="86" s="1"/>
  <c r="A12" i="86" s="1"/>
  <c r="A13" i="86" s="1"/>
  <c r="A14" i="86" s="1"/>
  <c r="A15" i="86" s="1"/>
  <c r="A16" i="86" s="1"/>
  <c r="A17" i="86" s="1"/>
  <c r="A18" i="86" s="1"/>
  <c r="A19" i="86" s="1"/>
  <c r="A20" i="86" s="1"/>
  <c r="A21" i="86" s="1"/>
  <c r="A22" i="86" s="1"/>
  <c r="A23" i="86" s="1"/>
  <c r="A24" i="86" s="1"/>
  <c r="A25" i="86" s="1"/>
  <c r="A26" i="86" s="1"/>
  <c r="A27" i="86" s="1"/>
  <c r="A28" i="86" s="1"/>
  <c r="A29" i="86" s="1"/>
  <c r="A30" i="86" s="1"/>
  <c r="A31" i="86" s="1"/>
  <c r="A32" i="86" s="1"/>
  <c r="A33" i="86" s="1"/>
  <c r="A34" i="86" s="1"/>
  <c r="A35" i="86" s="1"/>
  <c r="A36" i="86" s="1"/>
  <c r="A37" i="86" s="1"/>
  <c r="A38" i="86" s="1"/>
  <c r="A39" i="86" s="1"/>
  <c r="A40" i="86" s="1"/>
  <c r="A41" i="86" s="1"/>
  <c r="I39" i="85"/>
  <c r="H39" i="85"/>
  <c r="G39" i="85"/>
  <c r="F39" i="85"/>
  <c r="E39" i="85"/>
  <c r="D39" i="85"/>
  <c r="C39" i="85"/>
  <c r="G33" i="85"/>
  <c r="G35" i="85" s="1"/>
  <c r="I31" i="85"/>
  <c r="I33" i="85" s="1"/>
  <c r="I35" i="85" s="1"/>
  <c r="H31" i="85"/>
  <c r="H33" i="85" s="1"/>
  <c r="H35" i="85" s="1"/>
  <c r="G31" i="85"/>
  <c r="F31" i="85"/>
  <c r="F33" i="85" s="1"/>
  <c r="F35" i="85" s="1"/>
  <c r="E31" i="85"/>
  <c r="C31" i="85"/>
  <c r="C33" i="85" s="1"/>
  <c r="C35" i="85" s="1"/>
  <c r="I28" i="85"/>
  <c r="H28" i="85"/>
  <c r="G28" i="85"/>
  <c r="F28" i="85"/>
  <c r="E28" i="85"/>
  <c r="C28" i="85"/>
  <c r="I23" i="85"/>
  <c r="H23" i="85"/>
  <c r="G23" i="85"/>
  <c r="F23" i="85"/>
  <c r="E23" i="85"/>
  <c r="C23" i="85"/>
  <c r="I19" i="85"/>
  <c r="H19" i="85"/>
  <c r="G19" i="85"/>
  <c r="F19" i="85"/>
  <c r="C19" i="85"/>
  <c r="I14" i="85"/>
  <c r="H14" i="85"/>
  <c r="G14" i="85"/>
  <c r="F14" i="85"/>
  <c r="E14" i="85"/>
  <c r="C14" i="85"/>
  <c r="A9" i="85"/>
  <c r="A10" i="85" s="1"/>
  <c r="A11" i="85" s="1"/>
  <c r="A12" i="85" s="1"/>
  <c r="A13" i="85" s="1"/>
  <c r="A14" i="85" s="1"/>
  <c r="A15" i="85" s="1"/>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I39" i="84"/>
  <c r="H39" i="84"/>
  <c r="G39" i="84"/>
  <c r="F39" i="84"/>
  <c r="E39" i="84"/>
  <c r="D39" i="84"/>
  <c r="C39" i="84"/>
  <c r="I31" i="84"/>
  <c r="H31" i="84"/>
  <c r="G31" i="84"/>
  <c r="F31" i="84"/>
  <c r="E31" i="84"/>
  <c r="C31" i="84"/>
  <c r="C33" i="84" s="1"/>
  <c r="C35" i="84" s="1"/>
  <c r="I28" i="84"/>
  <c r="H28" i="84"/>
  <c r="G28" i="84"/>
  <c r="F28" i="84"/>
  <c r="E28" i="84"/>
  <c r="C28" i="84"/>
  <c r="I23" i="84"/>
  <c r="H23" i="84"/>
  <c r="G23" i="84"/>
  <c r="F23" i="84"/>
  <c r="E23" i="84"/>
  <c r="C23" i="84"/>
  <c r="I19" i="84"/>
  <c r="H19" i="84"/>
  <c r="G19" i="84"/>
  <c r="F19" i="84"/>
  <c r="C19" i="84"/>
  <c r="I14" i="84"/>
  <c r="H14" i="84"/>
  <c r="G14" i="84"/>
  <c r="F14" i="84"/>
  <c r="E14" i="84"/>
  <c r="C14" i="84"/>
  <c r="A9" i="84"/>
  <c r="A10" i="84" s="1"/>
  <c r="A11" i="84" s="1"/>
  <c r="A12" i="84" s="1"/>
  <c r="A13" i="84" s="1"/>
  <c r="A14" i="84" s="1"/>
  <c r="A15" i="84" s="1"/>
  <c r="A16" i="84" s="1"/>
  <c r="A17" i="84" s="1"/>
  <c r="A18" i="84" s="1"/>
  <c r="A19" i="84" s="1"/>
  <c r="A20" i="84" s="1"/>
  <c r="A21" i="84" s="1"/>
  <c r="A22" i="84" s="1"/>
  <c r="A23" i="84" s="1"/>
  <c r="A24" i="84" s="1"/>
  <c r="A25" i="84" s="1"/>
  <c r="A26" i="84" s="1"/>
  <c r="A27" i="84" s="1"/>
  <c r="A28" i="84" s="1"/>
  <c r="A29" i="84" s="1"/>
  <c r="A30" i="84" s="1"/>
  <c r="A31" i="84" s="1"/>
  <c r="A32" i="84" s="1"/>
  <c r="A33" i="84" s="1"/>
  <c r="A34" i="84" s="1"/>
  <c r="A35" i="84" s="1"/>
  <c r="A36" i="84" s="1"/>
  <c r="A37" i="84" s="1"/>
  <c r="A38" i="84" s="1"/>
  <c r="A39" i="84" s="1"/>
  <c r="A40" i="84" s="1"/>
  <c r="A41" i="84" s="1"/>
  <c r="F32" i="67"/>
  <c r="D32" i="67"/>
  <c r="D33" i="67" s="1"/>
  <c r="E23" i="87" l="1"/>
  <c r="F33" i="84"/>
  <c r="F35" i="84" s="1"/>
  <c r="G33" i="84"/>
  <c r="G35" i="84" s="1"/>
  <c r="H33" i="84"/>
  <c r="H35" i="84" s="1"/>
  <c r="I33" i="84"/>
  <c r="I35" i="84" s="1"/>
  <c r="E32" i="67"/>
  <c r="E19" i="87"/>
  <c r="D33" i="87"/>
  <c r="D35" i="87" s="1"/>
  <c r="D33" i="86"/>
  <c r="D35" i="86" s="1"/>
  <c r="E33" i="86"/>
  <c r="E35" i="86" s="1"/>
  <c r="E19" i="85"/>
  <c r="E33" i="85" s="1"/>
  <c r="E35" i="85" s="1"/>
  <c r="D33" i="85"/>
  <c r="D35" i="85" s="1"/>
  <c r="E19" i="84"/>
  <c r="E33" i="84" s="1"/>
  <c r="E35" i="84" s="1"/>
  <c r="D33" i="84"/>
  <c r="D35" i="84" s="1"/>
  <c r="E33" i="87" l="1"/>
  <c r="E35" i="87" s="1"/>
  <c r="F33" i="67" l="1"/>
  <c r="E33" i="67"/>
  <c r="H34" i="62" l="1"/>
  <c r="G34" i="62"/>
  <c r="F34" i="62"/>
  <c r="E34" i="62"/>
  <c r="D34" i="62"/>
  <c r="I34" i="62" s="1"/>
  <c r="I33" i="62"/>
  <c r="I32" i="62"/>
  <c r="I31" i="62"/>
  <c r="I30" i="62"/>
  <c r="I29" i="62"/>
  <c r="I28" i="62"/>
  <c r="I27" i="62"/>
  <c r="I26" i="62"/>
  <c r="I25" i="62"/>
  <c r="I24" i="62"/>
  <c r="I23" i="62"/>
  <c r="I22" i="62"/>
  <c r="I21" i="62"/>
  <c r="I20" i="62"/>
  <c r="I19" i="62"/>
  <c r="I18" i="62"/>
  <c r="I17" i="62"/>
  <c r="I16" i="62"/>
  <c r="I15" i="62"/>
  <c r="I14" i="62"/>
  <c r="I13" i="62"/>
  <c r="I12" i="62"/>
  <c r="I11" i="62"/>
  <c r="I10" i="62"/>
  <c r="I9" i="62"/>
  <c r="I8" i="62"/>
  <c r="I7" i="62"/>
  <c r="I6" i="62"/>
  <c r="G42" i="61"/>
  <c r="F42" i="61"/>
  <c r="E42" i="61"/>
  <c r="D42" i="61"/>
  <c r="C42" i="61"/>
  <c r="B42" i="61"/>
  <c r="E32" i="61"/>
  <c r="E33" i="61" s="1"/>
  <c r="B32" i="61"/>
  <c r="B33" i="61" s="1"/>
  <c r="E9" i="61"/>
  <c r="B9" i="61"/>
  <c r="B43" i="61" l="1"/>
  <c r="E43" i="61"/>
  <c r="C37" i="50"/>
  <c r="C29" i="50"/>
  <c r="C26" i="50"/>
  <c r="C21" i="50"/>
  <c r="C17" i="50"/>
  <c r="C12" i="50"/>
  <c r="A7" i="50"/>
  <c r="A8" i="50" s="1"/>
  <c r="A9" i="50" s="1"/>
  <c r="A10" i="50" s="1"/>
  <c r="A11" i="50" s="1"/>
  <c r="A12" i="50" s="1"/>
  <c r="A13" i="50" s="1"/>
  <c r="A14" i="50" s="1"/>
  <c r="A15" i="50" s="1"/>
  <c r="A16" i="50" s="1"/>
  <c r="A17" i="50" s="1"/>
  <c r="A18" i="50" s="1"/>
  <c r="A19" i="50" s="1"/>
  <c r="A20" i="50" s="1"/>
  <c r="A21" i="50" s="1"/>
  <c r="A22" i="50" s="1"/>
  <c r="A23" i="50" s="1"/>
  <c r="A24" i="50" s="1"/>
  <c r="A25" i="50" s="1"/>
  <c r="A26" i="50" s="1"/>
  <c r="A27" i="50" s="1"/>
  <c r="A28" i="50" s="1"/>
  <c r="A29" i="50" s="1"/>
  <c r="A30" i="50" s="1"/>
  <c r="A31" i="50" s="1"/>
  <c r="A32" i="50" s="1"/>
  <c r="A33" i="50" s="1"/>
  <c r="A34" i="50" s="1"/>
  <c r="A35" i="50" s="1"/>
  <c r="A36" i="50" s="1"/>
  <c r="A37" i="50" s="1"/>
  <c r="A38" i="50" s="1"/>
  <c r="A39" i="50" s="1"/>
  <c r="C31" i="50" l="1"/>
  <c r="C33" i="50" s="1"/>
  <c r="A39" i="49"/>
  <c r="C37" i="49"/>
  <c r="A33" i="49"/>
  <c r="A34" i="49" s="1"/>
  <c r="A35" i="49" s="1"/>
  <c r="A36" i="49" s="1"/>
  <c r="A37" i="49" s="1"/>
  <c r="C26" i="49"/>
  <c r="C21" i="49"/>
  <c r="C31" i="49" s="1"/>
  <c r="C12" i="49"/>
  <c r="A7" i="49"/>
  <c r="A8" i="49" s="1"/>
  <c r="A9" i="49" s="1"/>
  <c r="A10" i="49" s="1"/>
  <c r="A11" i="49" s="1"/>
  <c r="A12" i="49" s="1"/>
  <c r="A13" i="49" s="1"/>
  <c r="A14" i="49" s="1"/>
  <c r="A15" i="49" s="1"/>
  <c r="A16" i="49" s="1"/>
  <c r="A17" i="49" s="1"/>
  <c r="A18" i="49" s="1"/>
  <c r="A19" i="49" s="1"/>
  <c r="A20" i="49" s="1"/>
  <c r="A21" i="49" s="1"/>
  <c r="A22" i="49" s="1"/>
  <c r="A23" i="49" s="1"/>
  <c r="A24" i="49" s="1"/>
  <c r="A25" i="49" s="1"/>
  <c r="A26" i="49" s="1"/>
  <c r="A27" i="49" s="1"/>
  <c r="A28" i="49" s="1"/>
  <c r="A29" i="49" s="1"/>
  <c r="A30" i="49" s="1"/>
  <c r="A31" i="49" s="1"/>
  <c r="C33" i="49" l="1"/>
  <c r="C37" i="48"/>
  <c r="C29" i="48"/>
  <c r="C26" i="48"/>
  <c r="C21" i="48"/>
  <c r="C17" i="48"/>
  <c r="C12" i="48"/>
  <c r="A12" i="48"/>
  <c r="A13" i="48" s="1"/>
  <c r="A14" i="48" s="1"/>
  <c r="A15" i="48" s="1"/>
  <c r="A16" i="48" s="1"/>
  <c r="A17" i="48" s="1"/>
  <c r="A18" i="48" s="1"/>
  <c r="A19" i="48" s="1"/>
  <c r="A20" i="48" s="1"/>
  <c r="A21" i="48" s="1"/>
  <c r="A22" i="48" s="1"/>
  <c r="A23" i="48" s="1"/>
  <c r="A24" i="48" s="1"/>
  <c r="A25" i="48" s="1"/>
  <c r="A26" i="48" s="1"/>
  <c r="A27" i="48" s="1"/>
  <c r="A28" i="48" s="1"/>
  <c r="A29" i="48" s="1"/>
  <c r="A30" i="48" s="1"/>
  <c r="A31" i="48" s="1"/>
  <c r="A32" i="48" s="1"/>
  <c r="A33" i="48" s="1"/>
  <c r="A34" i="48" s="1"/>
  <c r="A35" i="48" s="1"/>
  <c r="A36" i="48" s="1"/>
  <c r="A37" i="48" s="1"/>
  <c r="A38" i="48" s="1"/>
  <c r="A39" i="48" s="1"/>
  <c r="A7" i="48"/>
  <c r="A8" i="48" s="1"/>
  <c r="A9" i="48" s="1"/>
  <c r="A10" i="48" s="1"/>
  <c r="C31" i="48" l="1"/>
  <c r="C33" i="48" s="1"/>
  <c r="I39" i="46" l="1"/>
  <c r="I38" i="46"/>
  <c r="H37" i="46"/>
  <c r="G37" i="46"/>
  <c r="F37" i="46"/>
  <c r="E37" i="46"/>
  <c r="D37" i="46"/>
  <c r="C37" i="46"/>
  <c r="I36" i="46"/>
  <c r="I35" i="46"/>
  <c r="I30" i="46"/>
  <c r="H29" i="46"/>
  <c r="G29" i="46"/>
  <c r="F29" i="46"/>
  <c r="E29" i="46"/>
  <c r="D29" i="46"/>
  <c r="C29" i="46"/>
  <c r="I28" i="46"/>
  <c r="I27" i="46"/>
  <c r="I29" i="46" s="1"/>
  <c r="H26" i="46"/>
  <c r="G26" i="46"/>
  <c r="F26" i="46"/>
  <c r="E26" i="46"/>
  <c r="D26" i="46"/>
  <c r="C26" i="46"/>
  <c r="I25" i="46"/>
  <c r="I24" i="46"/>
  <c r="I23" i="46"/>
  <c r="I22" i="46"/>
  <c r="I20" i="46"/>
  <c r="I19" i="46"/>
  <c r="I18" i="46"/>
  <c r="H17" i="46"/>
  <c r="G17" i="46"/>
  <c r="F17" i="46"/>
  <c r="E17" i="46"/>
  <c r="D17" i="46"/>
  <c r="C17" i="46"/>
  <c r="I16" i="46"/>
  <c r="I15" i="46"/>
  <c r="I14" i="46"/>
  <c r="A13" i="46"/>
  <c r="A14" i="46" s="1"/>
  <c r="A15" i="46" s="1"/>
  <c r="A16" i="46" s="1"/>
  <c r="A17" i="46" s="1"/>
  <c r="A18" i="46" s="1"/>
  <c r="A19" i="46" s="1"/>
  <c r="A20" i="46" s="1"/>
  <c r="A21" i="46" s="1"/>
  <c r="A22" i="46" s="1"/>
  <c r="A23" i="46" s="1"/>
  <c r="A24" i="46" s="1"/>
  <c r="A25" i="46" s="1"/>
  <c r="A26" i="46" s="1"/>
  <c r="A27" i="46" s="1"/>
  <c r="A28" i="46" s="1"/>
  <c r="A29" i="46" s="1"/>
  <c r="A30" i="46" s="1"/>
  <c r="A31" i="46" s="1"/>
  <c r="A32" i="46" s="1"/>
  <c r="A33" i="46" s="1"/>
  <c r="A34" i="46" s="1"/>
  <c r="A35" i="46" s="1"/>
  <c r="A36" i="46" s="1"/>
  <c r="A37" i="46" s="1"/>
  <c r="A38" i="46" s="1"/>
  <c r="A39" i="46" s="1"/>
  <c r="H12" i="46"/>
  <c r="G12" i="46"/>
  <c r="F12" i="46"/>
  <c r="E12" i="46"/>
  <c r="D12" i="46"/>
  <c r="C12" i="46"/>
  <c r="A12" i="46"/>
  <c r="I11" i="46"/>
  <c r="I10" i="46"/>
  <c r="I9" i="46"/>
  <c r="I8" i="46"/>
  <c r="A7" i="46"/>
  <c r="A8" i="46" s="1"/>
  <c r="A9" i="46" s="1"/>
  <c r="A10" i="46" s="1"/>
  <c r="I6" i="46"/>
  <c r="I37" i="46" l="1"/>
  <c r="H31" i="46"/>
  <c r="H33" i="46" s="1"/>
  <c r="G31" i="46"/>
  <c r="G33" i="46" s="1"/>
  <c r="I26" i="46"/>
  <c r="D31" i="46"/>
  <c r="D33" i="46" s="1"/>
  <c r="E31" i="46"/>
  <c r="E33" i="46" s="1"/>
  <c r="F31" i="46"/>
  <c r="F33" i="46" s="1"/>
  <c r="I12" i="46"/>
  <c r="I21" i="46"/>
  <c r="I17" i="46"/>
  <c r="C31" i="46"/>
  <c r="C33" i="46" s="1"/>
  <c r="I31" i="46" l="1"/>
  <c r="I33" i="46" s="1"/>
  <c r="D48" i="12" l="1"/>
  <c r="B48" i="12"/>
  <c r="F41" i="12"/>
  <c r="F46" i="12" s="1"/>
  <c r="M36" i="12"/>
  <c r="I36" i="12"/>
  <c r="D30" i="12"/>
  <c r="B30" i="12"/>
  <c r="M25" i="12"/>
  <c r="K25" i="12"/>
  <c r="I25" i="12"/>
  <c r="F23" i="12"/>
  <c r="D21" i="12"/>
  <c r="B21" i="12"/>
  <c r="F19" i="12"/>
  <c r="F18" i="12"/>
  <c r="M17" i="12"/>
  <c r="K17" i="12"/>
  <c r="I17" i="12"/>
  <c r="F14" i="12"/>
  <c r="F17" i="12" s="1"/>
  <c r="F21" i="12" s="1"/>
  <c r="D12" i="12"/>
  <c r="B12" i="12"/>
  <c r="M10" i="12"/>
  <c r="I10" i="12"/>
  <c r="F44" i="12" l="1"/>
  <c r="F45" i="12"/>
  <c r="F30" i="12"/>
  <c r="F48" i="12" l="1"/>
  <c r="F12" i="12"/>
  <c r="M37" i="7" l="1"/>
  <c r="M36" i="7"/>
  <c r="L35" i="7"/>
  <c r="K35" i="7"/>
  <c r="J35" i="7"/>
  <c r="I35" i="7"/>
  <c r="H35" i="7"/>
  <c r="G35" i="7"/>
  <c r="F35" i="7"/>
  <c r="D35" i="7"/>
  <c r="M30" i="7"/>
  <c r="M29" i="7"/>
  <c r="M28" i="7"/>
  <c r="M27" i="7"/>
  <c r="L25" i="7"/>
  <c r="K25" i="7"/>
  <c r="J25" i="7"/>
  <c r="I25" i="7"/>
  <c r="H25" i="7"/>
  <c r="G25" i="7"/>
  <c r="F25" i="7"/>
  <c r="D25" i="7"/>
  <c r="M24" i="7"/>
  <c r="M23" i="7"/>
  <c r="M22" i="7"/>
  <c r="M20" i="7"/>
  <c r="L19" i="7"/>
  <c r="K19" i="7"/>
  <c r="J19" i="7"/>
  <c r="I19" i="7"/>
  <c r="H19" i="7"/>
  <c r="G19" i="7"/>
  <c r="F19" i="7"/>
  <c r="D19" i="7"/>
  <c r="M18" i="7"/>
  <c r="M17" i="7"/>
  <c r="M16" i="7"/>
  <c r="L14" i="7"/>
  <c r="K14" i="7"/>
  <c r="J14" i="7"/>
  <c r="I14" i="7"/>
  <c r="H14" i="7"/>
  <c r="G14" i="7"/>
  <c r="F14" i="7"/>
  <c r="D14" i="7"/>
  <c r="M13" i="7"/>
  <c r="M12" i="7"/>
  <c r="M11" i="7"/>
  <c r="M37" i="6"/>
  <c r="M36" i="6"/>
  <c r="L35" i="6"/>
  <c r="K35" i="6"/>
  <c r="J35" i="6"/>
  <c r="I35" i="6"/>
  <c r="H35" i="6"/>
  <c r="G35" i="6"/>
  <c r="F35" i="6"/>
  <c r="D35" i="6"/>
  <c r="M30" i="6"/>
  <c r="L29" i="6"/>
  <c r="K29" i="6"/>
  <c r="J29" i="6"/>
  <c r="I29" i="6"/>
  <c r="H29" i="6"/>
  <c r="G29" i="6"/>
  <c r="F29" i="6"/>
  <c r="D29" i="6"/>
  <c r="M28" i="6"/>
  <c r="M27" i="6"/>
  <c r="L25" i="6"/>
  <c r="K25" i="6"/>
  <c r="J25" i="6"/>
  <c r="I25" i="6"/>
  <c r="H25" i="6"/>
  <c r="G25" i="6"/>
  <c r="F25" i="6"/>
  <c r="D25" i="6"/>
  <c r="M24" i="6"/>
  <c r="M23" i="6"/>
  <c r="M22" i="6"/>
  <c r="M20" i="6"/>
  <c r="L19" i="6"/>
  <c r="K19" i="6"/>
  <c r="J19" i="6"/>
  <c r="I19" i="6"/>
  <c r="H19" i="6"/>
  <c r="G19" i="6"/>
  <c r="F19" i="6"/>
  <c r="D19" i="6"/>
  <c r="M18" i="6"/>
  <c r="M17" i="6"/>
  <c r="M16" i="6"/>
  <c r="L14" i="6"/>
  <c r="K14" i="6"/>
  <c r="J14" i="6"/>
  <c r="I14" i="6"/>
  <c r="H14" i="6"/>
  <c r="G14" i="6"/>
  <c r="F14" i="6"/>
  <c r="D14" i="6"/>
  <c r="M13" i="6"/>
  <c r="M12" i="6"/>
  <c r="M11" i="6"/>
  <c r="M19" i="7" l="1"/>
  <c r="J31" i="7"/>
  <c r="M14" i="7"/>
  <c r="G31" i="6"/>
  <c r="K31" i="7"/>
  <c r="L31" i="7"/>
  <c r="G31" i="7"/>
  <c r="D31" i="7"/>
  <c r="I31" i="7"/>
  <c r="M29" i="6"/>
  <c r="D31" i="6"/>
  <c r="M19" i="6"/>
  <c r="L31" i="6"/>
  <c r="I31" i="6"/>
  <c r="K31" i="6"/>
  <c r="J31" i="6"/>
  <c r="M14" i="6"/>
  <c r="M25" i="7"/>
  <c r="F31" i="7"/>
  <c r="M25" i="6"/>
  <c r="F31" i="6"/>
  <c r="H31" i="7"/>
  <c r="H31" i="6"/>
  <c r="H35" i="2"/>
  <c r="G35" i="2"/>
  <c r="H34" i="2"/>
  <c r="G34" i="2"/>
  <c r="F33" i="2"/>
  <c r="E33" i="2"/>
  <c r="D33" i="2"/>
  <c r="G32" i="2"/>
  <c r="G31" i="2"/>
  <c r="H31" i="2" s="1"/>
  <c r="G28" i="2"/>
  <c r="F27" i="2"/>
  <c r="E27" i="2"/>
  <c r="D27" i="2"/>
  <c r="G26" i="2"/>
  <c r="H26" i="2" s="1"/>
  <c r="G25" i="2"/>
  <c r="H25" i="2" s="1"/>
  <c r="F23" i="2"/>
  <c r="E23" i="2"/>
  <c r="D23" i="2"/>
  <c r="G22" i="2"/>
  <c r="H22" i="2" s="1"/>
  <c r="G21" i="2"/>
  <c r="G20" i="2"/>
  <c r="G18" i="2"/>
  <c r="H18" i="2" s="1"/>
  <c r="D17" i="2"/>
  <c r="G16" i="2"/>
  <c r="H16" i="2" s="1"/>
  <c r="G15" i="2"/>
  <c r="H15" i="2" s="1"/>
  <c r="G14" i="2"/>
  <c r="H14" i="2" s="1"/>
  <c r="F12" i="2"/>
  <c r="E12" i="2"/>
  <c r="D12" i="2"/>
  <c r="G11" i="2"/>
  <c r="H11" i="2" s="1"/>
  <c r="G10" i="2"/>
  <c r="H10" i="2" s="1"/>
  <c r="G9" i="2"/>
  <c r="H9" i="2" s="1"/>
  <c r="G33" i="2" l="1"/>
  <c r="M31" i="7"/>
  <c r="G23" i="2"/>
  <c r="H23" i="2" s="1"/>
  <c r="H20" i="2"/>
  <c r="M31" i="6"/>
  <c r="H33" i="2"/>
  <c r="H32" i="2"/>
  <c r="G12" i="2"/>
  <c r="H12" i="2" s="1"/>
  <c r="F29" i="2"/>
  <c r="D29" i="2"/>
  <c r="G17" i="2"/>
  <c r="H17" i="2" s="1"/>
  <c r="E29" i="2"/>
  <c r="G27" i="2"/>
  <c r="H27" i="2" s="1"/>
  <c r="G29" i="2" l="1"/>
  <c r="H29" i="2" s="1"/>
  <c r="D27" i="1" l="1"/>
  <c r="E27" i="1"/>
  <c r="C27" i="1"/>
  <c r="C30" i="1" s="1"/>
  <c r="F28" i="1"/>
  <c r="G28" i="1" s="1"/>
  <c r="G26" i="1"/>
  <c r="F26" i="1"/>
  <c r="G25" i="1"/>
  <c r="F25" i="1"/>
  <c r="G24" i="1"/>
  <c r="F24" i="1"/>
  <c r="G23" i="1"/>
  <c r="F23" i="1"/>
  <c r="G22" i="1"/>
  <c r="F22" i="1"/>
  <c r="G21" i="1"/>
  <c r="F21" i="1"/>
  <c r="G20" i="1"/>
  <c r="F20" i="1"/>
  <c r="G19" i="1"/>
  <c r="F19" i="1"/>
  <c r="G18" i="1"/>
  <c r="F18" i="1"/>
  <c r="G17" i="1"/>
  <c r="F17" i="1"/>
  <c r="F16" i="1"/>
  <c r="G16" i="1"/>
  <c r="F15" i="1"/>
  <c r="G15" i="1" s="1"/>
  <c r="F14" i="1"/>
  <c r="G14" i="1" s="1"/>
  <c r="F13" i="1"/>
  <c r="G13" i="1" s="1"/>
  <c r="G11" i="1"/>
  <c r="F11" i="1"/>
  <c r="G10" i="1"/>
  <c r="F10" i="1"/>
  <c r="F8" i="1"/>
  <c r="G8" i="1" s="1"/>
  <c r="F27" i="1" l="1"/>
  <c r="G27" i="1" s="1"/>
  <c r="E30" i="1"/>
  <c r="D30" i="1"/>
  <c r="F30" i="1" l="1"/>
  <c r="G30"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Richard M. "Butch" Dugas</author>
  </authors>
  <commentList>
    <comment ref="C3" authorId="0" shapeId="0" xr:uid="{C1680259-8C48-4982-8241-DA4E605948DC}">
      <text>
        <r>
          <rPr>
            <b/>
            <sz val="8"/>
            <color indexed="81"/>
            <rFont val="Tahoma"/>
            <family val="2"/>
          </rPr>
          <t>Enter your Department Name here.</t>
        </r>
      </text>
    </comment>
    <comment ref="C4" authorId="0" shapeId="0" xr:uid="{35B36690-77FE-4716-94E3-1B0309B39401}">
      <text>
        <r>
          <rPr>
            <b/>
            <sz val="8"/>
            <color indexed="81"/>
            <rFont val="Tahoma"/>
            <family val="2"/>
          </rPr>
          <t>Enter the Agency Name here.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Richard M. "Butch" Dugas</author>
  </authors>
  <commentList>
    <comment ref="C3" authorId="0" shapeId="0" xr:uid="{6476808E-195C-4CF9-8AD4-34DF82C18796}">
      <text>
        <r>
          <rPr>
            <b/>
            <sz val="8"/>
            <color indexed="81"/>
            <rFont val="Tahoma"/>
            <family val="2"/>
          </rPr>
          <t>Enter your Department Name here.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Richard M. "Butch" Dugas</author>
  </authors>
  <commentList>
    <comment ref="C4" authorId="0" shapeId="0" xr:uid="{6ECF272E-5487-453D-AF3F-4C31A26E8D0C}">
      <text>
        <r>
          <rPr>
            <b/>
            <sz val="8"/>
            <color indexed="81"/>
            <rFont val="Tahoma"/>
            <family val="2"/>
          </rPr>
          <t>Enter the Department Name Here.</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tistre</author>
  </authors>
  <commentList>
    <comment ref="B37" authorId="0" shapeId="0" xr:uid="{16CF3C75-A965-49BB-A69A-0CF8463D78E4}">
      <text>
        <r>
          <rPr>
            <b/>
            <sz val="8"/>
            <color indexed="81"/>
            <rFont val="Tahoma"/>
            <family val="2"/>
          </rPr>
          <t xml:space="preserve">Number of Permanent IT FTE: </t>
        </r>
        <r>
          <rPr>
            <sz val="8"/>
            <color indexed="81"/>
            <rFont val="Tahoma"/>
            <family val="2"/>
          </rPr>
          <t>Number of authorized full-time T.O. that are IT</t>
        </r>
      </text>
    </comment>
    <comment ref="C37" authorId="0" shapeId="0" xr:uid="{AF72C34A-CBD3-470E-905D-DF4F057740E1}">
      <text>
        <r>
          <rPr>
            <b/>
            <sz val="8"/>
            <color indexed="81"/>
            <rFont val="Tahoma"/>
            <family val="2"/>
          </rPr>
          <t xml:space="preserve">Number of Other FTEs: </t>
        </r>
        <r>
          <rPr>
            <sz val="8"/>
            <color indexed="81"/>
            <rFont val="Tahoma"/>
            <family val="2"/>
          </rPr>
          <t>Examples include student workers, part-time workers, WAE, job appointments and restricted appointments. One FTE = 2080 hours</t>
        </r>
      </text>
    </comment>
    <comment ref="D37" authorId="0" shapeId="0" xr:uid="{6E589E0E-4D53-445D-A66E-112133C1ED5F}">
      <text>
        <r>
          <rPr>
            <b/>
            <sz val="8"/>
            <color indexed="81"/>
            <rFont val="Tahoma"/>
            <family val="2"/>
          </rPr>
          <t xml:space="preserve">Number of Contract FTEs: </t>
        </r>
        <r>
          <rPr>
            <sz val="8"/>
            <color indexed="81"/>
            <rFont val="Tahoma"/>
            <family val="2"/>
          </rPr>
          <t xml:space="preserve">This number should be an approximate annual FTE afforded by contracts. ALL contracts should be included, such as  staff augmentation as well as deliverables-based contracts, </t>
        </r>
        <r>
          <rPr>
            <u/>
            <sz val="8"/>
            <color indexed="81"/>
            <rFont val="Tahoma"/>
            <family val="2"/>
          </rPr>
          <t>regardless of the contracted $ amount</t>
        </r>
        <r>
          <rPr>
            <sz val="8"/>
            <color indexed="81"/>
            <rFont val="Tahoma"/>
            <family val="2"/>
          </rPr>
          <t>. For example, if a contract allows for a full-time person for 6 months, that would correspond to a 0.5 FTE for the year. For contracts on an as-needed basis, approximate an annual FTE based on a typical year using the assumption that one FTE equals 2080 hours.</t>
        </r>
      </text>
    </comment>
    <comment ref="E37" authorId="0" shapeId="0" xr:uid="{A83D1E7E-47E6-4CC6-B1DA-6A201506A7E1}">
      <text>
        <r>
          <rPr>
            <b/>
            <sz val="8"/>
            <color indexed="81"/>
            <rFont val="Tahoma"/>
            <family val="2"/>
          </rPr>
          <t xml:space="preserve">Permanent IT T.O. : </t>
        </r>
        <r>
          <rPr>
            <sz val="8"/>
            <color indexed="81"/>
            <rFont val="Tahoma"/>
            <family val="2"/>
          </rPr>
          <t>Number of authorized full-time T.O. that are IT</t>
        </r>
      </text>
    </comment>
    <comment ref="F37" authorId="0" shapeId="0" xr:uid="{96159AFE-E440-47A9-B918-BECE0D8C64D6}">
      <text>
        <r>
          <rPr>
            <b/>
            <sz val="8"/>
            <color indexed="81"/>
            <rFont val="Tahoma"/>
            <family val="2"/>
          </rPr>
          <t xml:space="preserve">Number of Other FTEs: </t>
        </r>
        <r>
          <rPr>
            <sz val="8"/>
            <color indexed="81"/>
            <rFont val="Tahoma"/>
            <family val="2"/>
          </rPr>
          <t>Examples include student workers, part-time workers, WAE, job appointments and restricted appointments. One FTE = 2080 hours</t>
        </r>
      </text>
    </comment>
    <comment ref="G37" authorId="0" shapeId="0" xr:uid="{263B74B2-C041-47E6-B511-9DBB65A14514}">
      <text>
        <r>
          <rPr>
            <b/>
            <sz val="8"/>
            <color indexed="81"/>
            <rFont val="Tahoma"/>
            <family val="2"/>
          </rPr>
          <t xml:space="preserve">Number of Contract FTEs: </t>
        </r>
        <r>
          <rPr>
            <sz val="8"/>
            <color indexed="81"/>
            <rFont val="Tahoma"/>
            <family val="2"/>
          </rPr>
          <t xml:space="preserve">This number should be an approximate annual FTE afforded by contracts. ALL contracts should be included, such as  staff augmentation as well as deliverables-based contracts, </t>
        </r>
        <r>
          <rPr>
            <u/>
            <sz val="8"/>
            <color indexed="81"/>
            <rFont val="Tahoma"/>
            <family val="2"/>
          </rPr>
          <t>regardless of the contracted $ amount</t>
        </r>
        <r>
          <rPr>
            <sz val="8"/>
            <color indexed="81"/>
            <rFont val="Tahoma"/>
            <family val="2"/>
          </rPr>
          <t>. For example, if a contract allows for a full-time person for 6 months, that would correspond to a 0.5 FTE for the year. For contracts on an as-needed basis, approximate an annual FTE based on a typical year using the assumption that one FTE equals 2080 hours.</t>
        </r>
      </text>
    </comment>
    <comment ref="A38" authorId="0" shapeId="0" xr:uid="{C469C0C7-D475-4E20-8687-C2A061F2BD50}">
      <text>
        <r>
          <rPr>
            <b/>
            <sz val="8"/>
            <color indexed="81"/>
            <rFont val="Tahoma"/>
            <family val="2"/>
          </rPr>
          <t xml:space="preserve">Examples:
</t>
        </r>
        <r>
          <rPr>
            <sz val="8"/>
            <color indexed="81"/>
            <rFont val="Tahoma"/>
            <family val="2"/>
          </rPr>
          <t xml:space="preserve">Data Center Operations, Desktop Support/PC Technician, GIS, Helpdesk/Service Desk/Call Center, Network Management, Radio, Wire &amp; Cable Support, Unix Support, Voice/Video Conferencing, VOIP/Unified Messaging.
</t>
        </r>
      </text>
    </comment>
    <comment ref="A39" authorId="0" shapeId="0" xr:uid="{990F8241-6F0A-4EF1-9DA8-DB49B5EC0CE3}">
      <text>
        <r>
          <rPr>
            <b/>
            <sz val="8"/>
            <color indexed="81"/>
            <rFont val="Tahoma"/>
            <family val="2"/>
          </rPr>
          <t xml:space="preserve">Examples: 
</t>
        </r>
        <r>
          <rPr>
            <sz val="8"/>
            <color indexed="81"/>
            <rFont val="Tahoma"/>
            <family val="2"/>
          </rPr>
          <t>Development of new applications, maintenance/enhancement/support of existing applications, Web/e-business.</t>
        </r>
      </text>
    </comment>
    <comment ref="A40" authorId="0" shapeId="0" xr:uid="{2F7C6FEB-62F6-4BBF-8A24-9378D1A60EED}">
      <text>
        <r>
          <rPr>
            <b/>
            <sz val="8"/>
            <color indexed="81"/>
            <rFont val="Tahoma"/>
            <family val="2"/>
          </rPr>
          <t xml:space="preserve">Examples:
</t>
        </r>
        <r>
          <rPr>
            <sz val="8"/>
            <color indexed="81"/>
            <rFont val="Tahoma"/>
            <family val="2"/>
          </rPr>
          <t xml:space="preserve">Administrative support, Contracts Management, Fiscal Operations, People Management, Plans &amp; Controls (Strategy, Standards, Budgets), Procurement.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<sst xmlns="http://schemas.openxmlformats.org/spreadsheetml/2006/main" count="2982" uniqueCount="855">
  <si>
    <t>SUMMARY STATEMENT OF MEANS OF FINANCING FOR YEARS SHOWN</t>
  </si>
  <si>
    <t>BR-1</t>
  </si>
  <si>
    <t>EXISTING</t>
  </si>
  <si>
    <t>OVER/UNDER</t>
  </si>
  <si>
    <t>LINE</t>
  </si>
  <si>
    <t>PRIOR YEAR</t>
  </si>
  <si>
    <t>OPERATING</t>
  </si>
  <si>
    <t>TOTAL</t>
  </si>
  <si>
    <t>PERCENT</t>
  </si>
  <si>
    <t>NO.</t>
  </si>
  <si>
    <t>MEANS OF FINANCING</t>
  </si>
  <si>
    <t>ACTUAL</t>
  </si>
  <si>
    <t>REQUEST</t>
  </si>
  <si>
    <t>CHANGE</t>
  </si>
  <si>
    <t>BUDGET</t>
  </si>
  <si>
    <t>STATE GENERAL FUND (Direct)</t>
  </si>
  <si>
    <t>STATE GENERAL FUND BY:</t>
  </si>
  <si>
    <t xml:space="preserve">    INTERAGENCY TRANSFERS</t>
  </si>
  <si>
    <t xml:space="preserve">    FEES &amp; SELF-GENERATED REVENUES</t>
  </si>
  <si>
    <t xml:space="preserve">    STATUTORY DEDICATIONS:</t>
  </si>
  <si>
    <t xml:space="preserve">    (1)</t>
  </si>
  <si>
    <t xml:space="preserve">    (2)</t>
  </si>
  <si>
    <t xml:space="preserve">    (3)</t>
  </si>
  <si>
    <t xml:space="preserve">    (4)</t>
  </si>
  <si>
    <t xml:space="preserve">    (5)</t>
  </si>
  <si>
    <t xml:space="preserve">    (6)</t>
  </si>
  <si>
    <t xml:space="preserve">    (7)</t>
  </si>
  <si>
    <t xml:space="preserve">    (8)</t>
  </si>
  <si>
    <t xml:space="preserve">    (9)</t>
  </si>
  <si>
    <t xml:space="preserve">   (10)</t>
  </si>
  <si>
    <t xml:space="preserve">   (11)</t>
  </si>
  <si>
    <t xml:space="preserve">   (12)</t>
  </si>
  <si>
    <t xml:space="preserve">   (13)</t>
  </si>
  <si>
    <t xml:space="preserve">   (14)</t>
  </si>
  <si>
    <t xml:space="preserve">    SUBTOTAL STATUTORY DEDICATIONS:</t>
  </si>
  <si>
    <t>FEDERAL FUNDS</t>
  </si>
  <si>
    <t>TOTAL MEANS OF FINANCING</t>
  </si>
  <si>
    <t>(no negatives)</t>
  </si>
  <si>
    <t>Note: Column totals on BR-1 form should equal corresponding Column totals on BR-2 form.</t>
  </si>
  <si>
    <t>2023-2024</t>
  </si>
  <si>
    <t>2024-2025</t>
  </si>
  <si>
    <t>(09/23)</t>
  </si>
  <si>
    <t>SUMMARY STATEMENT OF EXPENDITURES FOR YEARS SHOWN</t>
  </si>
  <si>
    <t>BR-2</t>
  </si>
  <si>
    <t>CATEGORY OF TOTAL EXPENDITURES</t>
  </si>
  <si>
    <t>PERSONAL SERVICES:</t>
  </si>
  <si>
    <t xml:space="preserve">Salaries </t>
  </si>
  <si>
    <t>Other Compensation</t>
  </si>
  <si>
    <t xml:space="preserve">Related Benefits </t>
  </si>
  <si>
    <t>TOTAL PERSONAL SERVICES</t>
  </si>
  <si>
    <t>OPERATING EXPENSES:</t>
  </si>
  <si>
    <t>Travel</t>
  </si>
  <si>
    <t>Operating Services</t>
  </si>
  <si>
    <t>Supplies</t>
  </si>
  <si>
    <t>TOTAL OPERATING EXPENSES</t>
  </si>
  <si>
    <t>PROFESSIONAL SERVICES</t>
  </si>
  <si>
    <t>OTHER CHARGES:</t>
  </si>
  <si>
    <t>Other Charges</t>
  </si>
  <si>
    <t>Debt Service</t>
  </si>
  <si>
    <t>Interagency Transfers</t>
  </si>
  <si>
    <t>TOTAL OTHER CHARGES</t>
  </si>
  <si>
    <t>ACQUISITIONS &amp; MAJOR REPAIRS:</t>
  </si>
  <si>
    <t>Acquisitions</t>
  </si>
  <si>
    <t>Major Repairs</t>
  </si>
  <si>
    <t>TOTAL ACQUISITIONS &amp; MAJOR REPAIRS</t>
  </si>
  <si>
    <t>UNALLOTTED</t>
  </si>
  <si>
    <t>TOTAL EXPENDITURES &amp; REQUEST</t>
  </si>
  <si>
    <t>AUTHORIZED T.O. FTE POSITIONS:</t>
  </si>
  <si>
    <t>Classified (5110010, 5981000)</t>
  </si>
  <si>
    <t>Unclassified (5110025)</t>
  </si>
  <si>
    <t>TOTAL AUTHORIZED T.O. FTE POSITIONS</t>
  </si>
  <si>
    <t>TOTAL AUTHORIZED OTHER CHARGES POSITIONS*</t>
  </si>
  <si>
    <t>TOTAL NON-T.O. FTE POSITIONS**</t>
  </si>
  <si>
    <t>* Authorized Other Charges Positions are those reported under 5620072, 5620163, and 5620076</t>
  </si>
  <si>
    <t xml:space="preserve">** Non-T.O. FTE Positions are those reported under 5120010 (exclude WAEs).  </t>
  </si>
  <si>
    <r>
      <t xml:space="preserve">There should be no </t>
    </r>
    <r>
      <rPr>
        <b/>
        <sz val="10"/>
        <color indexed="8"/>
        <rFont val="Arial"/>
        <family val="2"/>
      </rPr>
      <t>NEGATIVE</t>
    </r>
    <r>
      <rPr>
        <sz val="10"/>
        <color indexed="8"/>
        <rFont val="Arial"/>
        <family val="2"/>
      </rPr>
      <t xml:space="preserve"> numbers in the following columns:  PRIOR YEAR ACTUAL, EXISTING OPERATING BUDGET, AND TOTAL REQUEST.</t>
    </r>
  </si>
  <si>
    <t>BR-6</t>
  </si>
  <si>
    <t>DETAIL</t>
  </si>
  <si>
    <t>OBJECT</t>
  </si>
  <si>
    <t xml:space="preserve">TOTALS </t>
  </si>
  <si>
    <t>EXPENDITURES</t>
  </si>
  <si>
    <t>EXPENDITURES &amp; REQUEST:</t>
  </si>
  <si>
    <t>SALARIES:</t>
  </si>
  <si>
    <t xml:space="preserve">    Regular</t>
  </si>
  <si>
    <t xml:space="preserve">    Other Compensation</t>
  </si>
  <si>
    <t xml:space="preserve">    Related Benefits</t>
  </si>
  <si>
    <t>TOTAL SALARIES</t>
  </si>
  <si>
    <t xml:space="preserve">    Travel</t>
  </si>
  <si>
    <t xml:space="preserve">    Operating Services</t>
  </si>
  <si>
    <t xml:space="preserve">    Supplies</t>
  </si>
  <si>
    <t xml:space="preserve">    Debt Service</t>
  </si>
  <si>
    <t xml:space="preserve">    Interagency Transfers</t>
  </si>
  <si>
    <t xml:space="preserve">    Acquisitions</t>
  </si>
  <si>
    <t xml:space="preserve">    Major Repairs</t>
  </si>
  <si>
    <t>TOTAL ACQ. &amp; MAJOR REPAIRS</t>
  </si>
  <si>
    <t xml:space="preserve"> </t>
  </si>
  <si>
    <t>EXPENDITURES BY TOTAL MEANS OF FINANCING</t>
  </si>
  <si>
    <t>BR-6S</t>
  </si>
  <si>
    <t>STATE</t>
  </si>
  <si>
    <t>GENERAL FUND</t>
  </si>
  <si>
    <t>BR-6A</t>
  </si>
  <si>
    <t>MEANS OF</t>
  </si>
  <si>
    <t>USED AS A</t>
  </si>
  <si>
    <t>GENERAL</t>
  </si>
  <si>
    <t>FINANCING BY</t>
  </si>
  <si>
    <t>CASH MATCH</t>
  </si>
  <si>
    <t>FUND</t>
  </si>
  <si>
    <t xml:space="preserve">    Other Charges</t>
  </si>
  <si>
    <t>BR-7</t>
  </si>
  <si>
    <t>N/A</t>
  </si>
  <si>
    <t>BR-8</t>
  </si>
  <si>
    <t>INTERAGENCY TRANSFERS</t>
  </si>
  <si>
    <t>TOTAL PROFESSIONAL SERVICES</t>
  </si>
  <si>
    <t>BR-9E</t>
  </si>
  <si>
    <t>Existing Operating Budget</t>
  </si>
  <si>
    <t>BR-10</t>
  </si>
  <si>
    <t>BR-12</t>
  </si>
  <si>
    <t>5130010 - State Employees Retirement</t>
  </si>
  <si>
    <t>UAL%</t>
  </si>
  <si>
    <t>+</t>
  </si>
  <si>
    <t>Normal Cost%</t>
  </si>
  <si>
    <t>=</t>
  </si>
  <si>
    <t>Actuarial Rate %</t>
  </si>
  <si>
    <t>5130050 - Retirees' Group Insurance</t>
  </si>
  <si>
    <t># of Positions</t>
  </si>
  <si>
    <t>Contributions</t>
  </si>
  <si>
    <t>Existing Retirees Health Premiums</t>
  </si>
  <si>
    <t>Base Salaries</t>
  </si>
  <si>
    <t>New Retirees Health Premiums</t>
  </si>
  <si>
    <t>Incumbent Employees</t>
  </si>
  <si>
    <t>Retirees Life Premiums</t>
  </si>
  <si>
    <t>Vacant Positions</t>
  </si>
  <si>
    <t>Less Attrition</t>
  </si>
  <si>
    <t>Wage Employees</t>
  </si>
  <si>
    <t>Total</t>
  </si>
  <si>
    <t>5130055 - FICA-OASDI: Social Security</t>
  </si>
  <si>
    <t>5130015 - School Employees Retirement</t>
  </si>
  <si>
    <t>Student Labor</t>
  </si>
  <si>
    <t>5130060 - FICA-HI: Medicare</t>
  </si>
  <si>
    <t>5130020 - Teacher's Retirement</t>
  </si>
  <si>
    <t>5130065 - Unemployment Benefits</t>
  </si>
  <si>
    <t>5130070 - Active Employees' Group Insurance</t>
  </si>
  <si>
    <t>Incumbent Employees Health Premiums</t>
  </si>
  <si>
    <t>Vacant Positions Health Premiums</t>
  </si>
  <si>
    <t>Wage Employees Health Premiums</t>
  </si>
  <si>
    <t>Life Premiums</t>
  </si>
  <si>
    <t>5130080 - Compensated Absences</t>
  </si>
  <si>
    <t>5130030 - Other Retirement (Specify)</t>
  </si>
  <si>
    <t>5130085 - Other Related Benefits</t>
  </si>
  <si>
    <t>5130090 - Taxable Fringe Benefits</t>
  </si>
  <si>
    <t>5130095 - Non-taxable Fringe Benefits</t>
  </si>
  <si>
    <t>*NOTE: Please include justification and calculation method as attachments.</t>
  </si>
  <si>
    <t>BR-13</t>
  </si>
  <si>
    <t>BR-14A</t>
  </si>
  <si>
    <t>PRIOR</t>
  </si>
  <si>
    <t>YEAR</t>
  </si>
  <si>
    <t>BR-15A</t>
  </si>
  <si>
    <t>BR-15B</t>
  </si>
  <si>
    <t>BR-15C</t>
  </si>
  <si>
    <t>BR-15D</t>
  </si>
  <si>
    <t>BR-15E</t>
  </si>
  <si>
    <t>BR-15F</t>
  </si>
  <si>
    <t>BR-15G</t>
  </si>
  <si>
    <t>BR-15H</t>
  </si>
  <si>
    <t>BR-15I</t>
  </si>
  <si>
    <t>BR-15J</t>
  </si>
  <si>
    <t>BR-15K</t>
  </si>
  <si>
    <t>BR-16A</t>
  </si>
  <si>
    <t>BR-16B</t>
  </si>
  <si>
    <t>BR-16C</t>
  </si>
  <si>
    <t>BR-16D</t>
  </si>
  <si>
    <t>BR-17A</t>
  </si>
  <si>
    <t>BR-18</t>
  </si>
  <si>
    <t>1</t>
  </si>
  <si>
    <t>BR-18A</t>
  </si>
  <si>
    <t xml:space="preserve">  Interagency Transfers</t>
  </si>
  <si>
    <t xml:space="preserve">  Other Compensation</t>
  </si>
  <si>
    <t xml:space="preserve">  Related Benefits</t>
  </si>
  <si>
    <t>OPERATING EXPENSES</t>
  </si>
  <si>
    <t>BR-18B</t>
  </si>
  <si>
    <t>BR-19</t>
  </si>
  <si>
    <t>BR-19A</t>
  </si>
  <si>
    <t>BR-19B</t>
  </si>
  <si>
    <t>BR-20A</t>
  </si>
  <si>
    <t>Priority</t>
  </si>
  <si>
    <t>BR-20B</t>
  </si>
  <si>
    <t>BR-20BX</t>
  </si>
  <si>
    <t>BR-20C</t>
  </si>
  <si>
    <t>BR-20D</t>
  </si>
  <si>
    <t>REQUESTED</t>
  </si>
  <si>
    <t>BR-21A</t>
  </si>
  <si>
    <t>BR-SUPP</t>
  </si>
  <si>
    <t>TABLE OF CONTENTS</t>
  </si>
  <si>
    <t>BR-TC</t>
  </si>
  <si>
    <t>BUDGET REQUEST DOCUMENTS:</t>
  </si>
  <si>
    <t>ADDENDA TO REQUEST:</t>
  </si>
  <si>
    <t>BR-0</t>
  </si>
  <si>
    <t>CB-0</t>
  </si>
  <si>
    <t>IT-0</t>
  </si>
  <si>
    <t>CB-1</t>
  </si>
  <si>
    <t>CB-2</t>
  </si>
  <si>
    <t>CB-4</t>
  </si>
  <si>
    <t>SUNSET REVIEW</t>
  </si>
  <si>
    <t>CB-5</t>
  </si>
  <si>
    <t>CB-6</t>
  </si>
  <si>
    <t>WFC-1</t>
  </si>
  <si>
    <t>BR-6B</t>
  </si>
  <si>
    <t>CB/BR-9B</t>
  </si>
  <si>
    <t>WFC-2</t>
  </si>
  <si>
    <t>CB-7</t>
  </si>
  <si>
    <t>WFC-3</t>
  </si>
  <si>
    <t>CB-8</t>
  </si>
  <si>
    <t>CB/BR-20A</t>
  </si>
  <si>
    <t>CB/BR-21A</t>
  </si>
  <si>
    <t>CHILD-DT</t>
  </si>
  <si>
    <t>CHILD-DS</t>
  </si>
  <si>
    <t>T/OAP-0</t>
  </si>
  <si>
    <t>CHILD-DC</t>
  </si>
  <si>
    <t>T/OAP-1A</t>
  </si>
  <si>
    <t>CHILD-AS</t>
  </si>
  <si>
    <t>T/OAP-2A</t>
  </si>
  <si>
    <t>CHILD-AC</t>
  </si>
  <si>
    <t>BR-14B</t>
  </si>
  <si>
    <t>CHILD-1</t>
  </si>
  <si>
    <t>NE-0</t>
  </si>
  <si>
    <t>CHILD-2</t>
  </si>
  <si>
    <t>NE-DS</t>
  </si>
  <si>
    <t>NE-AS</t>
  </si>
  <si>
    <t>NE-A</t>
  </si>
  <si>
    <t>NE-B</t>
  </si>
  <si>
    <t>NE-C</t>
  </si>
  <si>
    <t>TR-0</t>
  </si>
  <si>
    <t>TR-SUMM1, 1A, 1B</t>
  </si>
  <si>
    <t>TR-SUMM2, 2A, 2B</t>
  </si>
  <si>
    <t>OPERATION PLAN</t>
  </si>
  <si>
    <t>PLEASE PLACE AN "X" IN THE SPACE PROVIDED IF YOUR BUDGET REQUEST INCLUDES THE INDICATED FORM.</t>
  </si>
  <si>
    <t>PLEASE PLACE "N/A" IN THE SPACE PROVIDED IF YOUR BUDGET REQUEST DOES NOT INCLUDE THE INDICATED</t>
  </si>
  <si>
    <t>FORM BECAUSE IT IS NOT APPLICABLE.</t>
  </si>
  <si>
    <t>FORM CB-0</t>
  </si>
  <si>
    <t>CONTINUATION BUDGET PACKAGE</t>
  </si>
  <si>
    <t xml:space="preserve">CONTINUATION BUDGET PACKAGE                                                                                                    </t>
  </si>
  <si>
    <t>CB-1 AGENCY SUMMARY</t>
  </si>
  <si>
    <t xml:space="preserve">                            FISCAL YEAR 2024 -2025                                    </t>
  </si>
  <si>
    <t>NON-RECURRING</t>
  </si>
  <si>
    <t>INFLATION</t>
  </si>
  <si>
    <t>COMPULSORY</t>
  </si>
  <si>
    <t>WORKLOAD</t>
  </si>
  <si>
    <t xml:space="preserve">OTHER </t>
  </si>
  <si>
    <t>CONTINUATION</t>
  </si>
  <si>
    <t>MEANS OF FINANCING:</t>
  </si>
  <si>
    <t>ADJUSTMENT</t>
  </si>
  <si>
    <t>LEVEL</t>
  </si>
  <si>
    <t xml:space="preserve">    FEES &amp; SELF-GENERATED </t>
  </si>
  <si>
    <t xml:space="preserve">    STATUTORY DEDICATIONS</t>
  </si>
  <si>
    <t xml:space="preserve">  Salaries Regular </t>
  </si>
  <si>
    <t xml:space="preserve">  Travel</t>
  </si>
  <si>
    <t xml:space="preserve">  Operating Services</t>
  </si>
  <si>
    <t xml:space="preserve">  Supplies</t>
  </si>
  <si>
    <t xml:space="preserve">  Other Charges</t>
  </si>
  <si>
    <t xml:space="preserve">  Debt Service</t>
  </si>
  <si>
    <t xml:space="preserve">   Acquisitions</t>
  </si>
  <si>
    <t xml:space="preserve">   Major Repairs</t>
  </si>
  <si>
    <t xml:space="preserve">EXCESS (OR DEFICIENCY) OF </t>
  </si>
  <si>
    <t>FINANCING OVER EXPENDITURES</t>
  </si>
  <si>
    <t xml:space="preserve">** Non-T.O. FTE Positions are those reported under Object 5120010 (exclude WAEs).  </t>
  </si>
  <si>
    <t>CB-4 NON-RECURRING</t>
  </si>
  <si>
    <t>DOLLARS</t>
  </si>
  <si>
    <t xml:space="preserve">PROGRAM LEVEL FORM - NON-RECURRING ADJUSTMENTS                             </t>
  </si>
  <si>
    <t xml:space="preserve">                                                                                                                                 </t>
  </si>
  <si>
    <t>FORM CB-4 should be completed and fully explained for each non-recurring line  item of expenditure, by object.  If a</t>
  </si>
  <si>
    <t>non-recurring item is considered to be an activity or subprogram, a separate Form CB-4 should be completed for each activity or</t>
  </si>
  <si>
    <t>subprogram. Acquisitions and major repairs are considered non-recurring and must be zeroed out on this form and requested on the other</t>
  </si>
  <si>
    <t xml:space="preserve">applicable forms.  Other examples of non-recurring expenditures include special legislative projects, one-time professional services contracts,  </t>
  </si>
  <si>
    <t xml:space="preserve">one-time other charges expenses, moving expenses, telephone installation charges, etc.  In completing Form CB-4, you do not need to list </t>
  </si>
  <si>
    <t>all acquisition purchases separately.</t>
  </si>
  <si>
    <t>EXPLANATIONS:</t>
  </si>
  <si>
    <t>CB-5 INFLATION</t>
  </si>
  <si>
    <t xml:space="preserve">PROGRAM LEVEL FORM - INFLATION  ADJUSTMENTS                             </t>
  </si>
  <si>
    <t>FORM CB-5 must be completed for each program, by object.  CB-5 provides for the five (5) line items of expenditure eligible for the standard</t>
  </si>
  <si>
    <t>inflation adjustment factor listed in the OPB guidelines as well as inflation above guidelines. For the line items Travel, Operating Services,</t>
  </si>
  <si>
    <t>and Supplies, identify (at a minimum) the Existing Operating budgeted amount eligible for the inflation factor under the "EXPLANATIONS"</t>
  </si>
  <si>
    <t>heading.  For the line items Professional Services and Other Charges, it will be necessary to separately list by</t>
  </si>
  <si>
    <t>function, activity, or object of expenditure, and identify (at a minimum) the Existing Operating budgeted amount eligible for the inflation factor</t>
  </si>
  <si>
    <t>under "EXPLANATIONS" heading.</t>
  </si>
  <si>
    <t>IN THE EXPLANATION, DISTINGUISH BETWEEN ITEMS RECEIVING STANDARD INFLATION AND INFLATION ABOVE OPB GUIDELINES.</t>
  </si>
  <si>
    <t>CB-6 COMPULSORY</t>
  </si>
  <si>
    <t xml:space="preserve">PROGRAM LEVEL FORM - COMPULSORY ADJUSTMENTS                             </t>
  </si>
  <si>
    <t>FORM CB-6 is to be used for each adjustment listed in the OPB guidelines and each activity annualized by program, by object.  Form CB-6</t>
  </si>
  <si>
    <t xml:space="preserve">provides a format to identify two types of increases: (1) statewide adjustments such as merit increase, group insurance, risk management </t>
  </si>
  <si>
    <t xml:space="preserve">premium, etc., as specified in the OPB guidelines; and, (2) the annualized cost of an activity that was funded by the legislature to be phased in </t>
  </si>
  <si>
    <t>during the course of the current fiscal year.  That is, if an activity which will be on-going started on October 1  of the current fiscal</t>
  </si>
  <si>
    <t>year and the budget includes funding for this nine-month period of operation only, the increased cost to operate this activity for a full</t>
  </si>
  <si>
    <t>twelve-month period should be indicated on form CB-6. For those adjustments common to all agencies and specified in the OPB guidelines,</t>
  </si>
  <si>
    <t>the  first line is to state: "This adjustment is for (insert the item listed in guidelines)." In addition, all calculations must be shown. For</t>
  </si>
  <si>
    <t>adjustments considered annualizations, the first line is to state: "This annualization is for (insert a descriptive name of the activity)."  The</t>
  </si>
  <si>
    <t>explanation is to include (at a minimum) the following information:</t>
  </si>
  <si>
    <t xml:space="preserve">    1.  Existing Operating Budget;</t>
  </si>
  <si>
    <t xml:space="preserve">    2.  Number of months funded in the Existing Operating Budget;</t>
  </si>
  <si>
    <t xml:space="preserve">    3.  Calculation indicating the increase; and</t>
  </si>
  <si>
    <t xml:space="preserve">    4.  Any other supporting documentation to justify the request.</t>
  </si>
  <si>
    <t>ATTACH THE CB/BR-9B RUN BY PROGRAM.</t>
  </si>
  <si>
    <t>EXPLANATION:</t>
  </si>
  <si>
    <t>DEPARTMENT</t>
  </si>
  <si>
    <t>FEES &amp; SELF-GENERATED REVENUES</t>
  </si>
  <si>
    <t>STATUTORY DEDICATIONS</t>
  </si>
  <si>
    <t>EXPENDITURES AND REQUESTS</t>
  </si>
  <si>
    <t>PERSONAL SERVICES</t>
  </si>
  <si>
    <t>Salaries</t>
  </si>
  <si>
    <t>Related Benefits</t>
  </si>
  <si>
    <t>Software Licensing</t>
  </si>
  <si>
    <t>Software Maintenance</t>
  </si>
  <si>
    <t>Hardware Rentals, Leases, or Financing</t>
  </si>
  <si>
    <t>Hardware Maintenance</t>
  </si>
  <si>
    <t>Data Lines and Circuits</t>
  </si>
  <si>
    <t>Contract Services</t>
  </si>
  <si>
    <t>Other (Specify)</t>
  </si>
  <si>
    <t>ACQUISITIONS AND MAJOR REPAIRS</t>
  </si>
  <si>
    <t>Hardware Acquisitions</t>
  </si>
  <si>
    <t>TOTAL EXPENDITURES AND REQUESTS</t>
  </si>
  <si>
    <t>TOTAL IT FULL-TIME EQUIVALENTS</t>
  </si>
  <si>
    <t>Worker Type</t>
  </si>
  <si>
    <t>Job Function</t>
  </si>
  <si>
    <t>Perm IT
T.O.</t>
  </si>
  <si>
    <t>Other</t>
  </si>
  <si>
    <t>Contract</t>
  </si>
  <si>
    <t>Infrastructure</t>
  </si>
  <si>
    <t>Application Development</t>
  </si>
  <si>
    <t>Management/Administration</t>
  </si>
  <si>
    <t>Vacant</t>
  </si>
  <si>
    <t>TOTAL FTEs by Worker Type</t>
  </si>
  <si>
    <t>TOTAL FTEs by Year</t>
  </si>
  <si>
    <t xml:space="preserve">     Department/Agency Name</t>
  </si>
  <si>
    <t xml:space="preserve">Approved IT-10s With Funding in  </t>
  </si>
  <si>
    <t>Planned Funding</t>
  </si>
  <si>
    <t>Current FY</t>
  </si>
  <si>
    <t>Fiscal Year</t>
  </si>
  <si>
    <t>IT-10 No.</t>
  </si>
  <si>
    <t>Project/Initiative Title</t>
  </si>
  <si>
    <t>Percent 
Complete As of Sept. 1, 2022</t>
  </si>
  <si>
    <t>23-24</t>
  </si>
  <si>
    <t>24-25</t>
  </si>
  <si>
    <t>25-26</t>
  </si>
  <si>
    <t>26-27</t>
  </si>
  <si>
    <t>27-28</t>
  </si>
  <si>
    <t>FORM NE-0</t>
  </si>
  <si>
    <t>NEW OR EXPANDED SERVICE REQUEST</t>
  </si>
  <si>
    <t>2ND YEAR</t>
  </si>
  <si>
    <t>3RD YEAR</t>
  </si>
  <si>
    <t>INCREASE</t>
  </si>
  <si>
    <t xml:space="preserve">OPTION 1 </t>
  </si>
  <si>
    <t>OPTION 2</t>
  </si>
  <si>
    <t>EXCESS (OR DEFICIENCY) OF</t>
  </si>
  <si>
    <t>FORM NE-AS</t>
  </si>
  <si>
    <t>AGENCY SUMMARY</t>
  </si>
  <si>
    <t>POSITIONS</t>
  </si>
  <si>
    <t>PRIORITY</t>
  </si>
  <si>
    <t>NAME OF SERVICE</t>
  </si>
  <si>
    <t>PROGRAM</t>
  </si>
  <si>
    <t>TOTAL FUNDS</t>
  </si>
  <si>
    <t>FORM NE-B</t>
  </si>
  <si>
    <t>Explain need for proposed new or expanded service, including how it will fulfill the program's mission, who will be the principal users, and who will primarily benefit from the service.</t>
  </si>
  <si>
    <t xml:space="preserve">How will the proposed new or expanded service affect performance?  </t>
  </si>
  <si>
    <t>If the proposed service affects an existing strategic or operational objective(s), list the objective(s) as it is currently written here:</t>
  </si>
  <si>
    <t xml:space="preserve">    Operational (1-Year):</t>
  </si>
  <si>
    <t xml:space="preserve">    The above objective is not directly affected by the proposal, however there is an impact on a related indicator.  (see below)  </t>
  </si>
  <si>
    <t xml:space="preserve">List a revised version of the objective(s) here, based on the proposed service:                                                                                                                                                                                </t>
  </si>
  <si>
    <t xml:space="preserve">   Strategic (Long range):</t>
  </si>
  <si>
    <t xml:space="preserve">   Operational (1-Year):</t>
  </si>
  <si>
    <t>If no objective currently exists to measure the effect of the proposed service, write a new objective here: (The objective describes the exact results sought.  It must be specific, measurable,</t>
  </si>
  <si>
    <t>attainable, outcome-oriented and timebound.)</t>
  </si>
  <si>
    <t xml:space="preserve">                                                                                                                                                                                                                               </t>
  </si>
  <si>
    <t xml:space="preserve">Explain the strategies to be used to accomplish the proposed service's objective. Use continuation sheet if necessary.             </t>
  </si>
  <si>
    <t>1st YEAR</t>
  </si>
  <si>
    <t>OPERATIONAL</t>
  </si>
  <si>
    <t>PERFORMANCE INDICATORS</t>
  </si>
  <si>
    <t>Input:</t>
  </si>
  <si>
    <t>Output:</t>
  </si>
  <si>
    <t>Outcome:</t>
  </si>
  <si>
    <t>Efficiency:</t>
  </si>
  <si>
    <t>Quality:</t>
  </si>
  <si>
    <t>FORM NE-C</t>
  </si>
  <si>
    <t xml:space="preserve">Explain the funds requested for each line item by object.  Identify specific new positions requested.  Use continuation sheet if necessary.                </t>
  </si>
  <si>
    <t>DEPARTMENT SUMMARY</t>
  </si>
  <si>
    <t>AGENCY</t>
  </si>
  <si>
    <t>NAME</t>
  </si>
  <si>
    <t>FORM TR-0</t>
  </si>
  <si>
    <t>TOTAL REQUEST-SUMMARY PACKAGE</t>
  </si>
  <si>
    <t>TOTAL REQUEST - REVENUE SUMMARY</t>
  </si>
  <si>
    <t>TR-SUMM1</t>
  </si>
  <si>
    <t>TECHNICAL /</t>
  </si>
  <si>
    <t>NEW OR</t>
  </si>
  <si>
    <t>OTHER</t>
  </si>
  <si>
    <t>EXPANDED</t>
  </si>
  <si>
    <t>ADJUSTMENTS</t>
  </si>
  <si>
    <t>FY 2023 - 2024</t>
  </si>
  <si>
    <t>FY 2024 - 2025</t>
  </si>
  <si>
    <t>(NO NEGATIVES)</t>
  </si>
  <si>
    <t>TR-SUMM1A</t>
  </si>
  <si>
    <t xml:space="preserve">TR-SUMM1B </t>
  </si>
  <si>
    <t>TOTAL REQUEST - EXPENDITURE SUMMARY</t>
  </si>
  <si>
    <t>TR-SUMM2</t>
  </si>
  <si>
    <t>CATEGORY OF EXPENDITURE</t>
  </si>
  <si>
    <t>Regular</t>
  </si>
  <si>
    <t>EXPENDITURE SUMMARY - EXCLUDING HURRICANE RECOVERY $</t>
  </si>
  <si>
    <t>TR-SUMM2A</t>
  </si>
  <si>
    <t>EXPENDITURE SUMMARY - HURRICANE RECOVERY $</t>
  </si>
  <si>
    <t xml:space="preserve">TR-SUMM2B </t>
  </si>
  <si>
    <t>Inflation Rate</t>
  </si>
  <si>
    <t xml:space="preserve">  </t>
  </si>
  <si>
    <t xml:space="preserve">                                        BUDGET REQUEST</t>
  </si>
  <si>
    <t xml:space="preserve">TO THE OFFICE OF PLANNING AND BUDGET:  </t>
  </si>
  <si>
    <t>THE ACCOMPANYING FORMS, STATEMENTS AND EXPLANATIONS ARE APPROVED BY US AND ARE COMPRISED AS</t>
  </si>
  <si>
    <t>FOLLOWS:</t>
  </si>
  <si>
    <t>OPERATIONAL PLAN PACKAGE:</t>
  </si>
  <si>
    <t xml:space="preserve">EXISTING OPERATING BUDGET PACKAGE:                      </t>
  </si>
  <si>
    <t xml:space="preserve">CONTINUATION BUDGET PACKAGE:                                     </t>
  </si>
  <si>
    <t xml:space="preserve">NEW/EXPANDED BUDGET REQUEST PACKAGE:                  </t>
  </si>
  <si>
    <t xml:space="preserve">TOTAL REQUEST SUMMARY PACKAGE:                              </t>
  </si>
  <si>
    <t>WE HEREBY CERTIFY THAT THE STATEMENTS AND FIGURES ON THE ACCOMPANYING FORMS ARE TRUE AND CORRECT</t>
  </si>
  <si>
    <t>TO THE BEST OF OUR KNOWLEDGE.</t>
  </si>
  <si>
    <t>X</t>
  </si>
  <si>
    <t>19-615</t>
  </si>
  <si>
    <t>LaGov AGY: 19-615</t>
  </si>
  <si>
    <t>Page   1</t>
  </si>
  <si>
    <t>Page   2</t>
  </si>
  <si>
    <t>Page   3</t>
  </si>
  <si>
    <t>Page   4</t>
  </si>
  <si>
    <t>EXISTING OPERATING BUDGET</t>
  </si>
  <si>
    <t>TOTAL REQUEST</t>
  </si>
  <si>
    <t>DEPARTMENT NAME: HIGHER EDUCATION</t>
  </si>
  <si>
    <t>LaGov AGY #: 19-615</t>
  </si>
  <si>
    <t>Page  5</t>
  </si>
  <si>
    <t>Page   6</t>
  </si>
  <si>
    <t>Page  7</t>
  </si>
  <si>
    <t>Page  2</t>
  </si>
  <si>
    <t>Page  3</t>
  </si>
  <si>
    <t>Page  6</t>
  </si>
  <si>
    <t xml:space="preserve">Continuation Budget </t>
  </si>
  <si>
    <t xml:space="preserve">New or Expanded Service Request </t>
  </si>
  <si>
    <t>Salary</t>
  </si>
  <si>
    <t>NAME OF DEPARTMENT / AGENCY:</t>
  </si>
  <si>
    <t xml:space="preserve">Higher Education </t>
  </si>
  <si>
    <t xml:space="preserve">PHYSICAL ADDRESS:  </t>
  </si>
  <si>
    <t xml:space="preserve">Southern University </t>
  </si>
  <si>
    <t xml:space="preserve">BUDGET UNIT: </t>
  </si>
  <si>
    <t xml:space="preserve">Baton Rouge, LA </t>
  </si>
  <si>
    <t xml:space="preserve">SCHEDULE NUMBER: </t>
  </si>
  <si>
    <t xml:space="preserve">ZIP CODE: </t>
  </si>
  <si>
    <t>70813</t>
  </si>
  <si>
    <t xml:space="preserve">FAX NUMBER: </t>
  </si>
  <si>
    <t xml:space="preserve">TELEPHONE NUMBER: </t>
  </si>
  <si>
    <t xml:space="preserve">AGENCY WEB ADDRESS:  </t>
  </si>
  <si>
    <t>EMAIL ADDRESS:  dennis.shields@sus.edu</t>
  </si>
  <si>
    <t xml:space="preserve">DATE: </t>
  </si>
  <si>
    <t xml:space="preserve">INFORMATION TECHNOLOGY                       </t>
  </si>
  <si>
    <t>NUMBERED PAGE 1 THROUGH PAGE   7</t>
  </si>
  <si>
    <t>SCHEDULE OF RELATED BENEFITS IN THE EXISTING OPERATING BUDGET - BY PROGRAM (DETAIL)*</t>
  </si>
  <si>
    <t>SUBTOTAL STATUTORY DEDICATIONS:</t>
  </si>
  <si>
    <t>REVENUE SUMMARY - EXCLUDING HURRICANE RECOVERY $</t>
  </si>
  <si>
    <t>REVENUE SUMMARY - HURRICANE RECOVERY $</t>
  </si>
  <si>
    <t>Southern University Agricultural Research and Extension Center</t>
  </si>
  <si>
    <t>(225) 771-2639</t>
  </si>
  <si>
    <t>www.suagcenter.com</t>
  </si>
  <si>
    <t>225-771-5707</t>
  </si>
  <si>
    <t>P O Box 10010</t>
  </si>
  <si>
    <t xml:space="preserve">PRINTED NAME/TITLE: Dennis J. Shields, President-Chancellor </t>
  </si>
  <si>
    <t xml:space="preserve">EMAIL ADDRESS:  orlando_mcmeans@suagcenter.com </t>
  </si>
  <si>
    <t xml:space="preserve">PROGRAM CONTACT PERSON: Orlando McMeans </t>
  </si>
  <si>
    <t xml:space="preserve">TITLE: Chancellor-Dean </t>
  </si>
  <si>
    <t xml:space="preserve">PRINTED NAME/TITLE: Dr. Orlando McMeans, Chancellor-Dean </t>
  </si>
  <si>
    <t>EMAIL ADDRESS: orlando_mcmeans@suagcenter.com</t>
  </si>
  <si>
    <t xml:space="preserve">FINANCIAL CONTACT PERSON:  Brunetta Dillard </t>
  </si>
  <si>
    <t>TITLE: Vice Chancellor of Finance and Administration</t>
  </si>
  <si>
    <t>TELEPHONE NUMBER:  (225) 771-5693</t>
  </si>
  <si>
    <t xml:space="preserve">EMAIL ADDRESS: brunetta_dillard@suagcenter.com </t>
  </si>
  <si>
    <t>TELEPHONE NUMBER: (225) 771-2242</t>
  </si>
  <si>
    <t xml:space="preserve">Agricultural Research and Extension Center </t>
  </si>
  <si>
    <t xml:space="preserve">PROGRAM NAME: Southern University Agriculture Research &amp; Extension Center </t>
  </si>
  <si>
    <t>PROGRAM NAME:  Southern University Agriculture Research &amp; Extension Center</t>
  </si>
  <si>
    <t>No. 1</t>
  </si>
  <si>
    <t>No. 2</t>
  </si>
  <si>
    <t>No. 3</t>
  </si>
  <si>
    <t>No. 4</t>
  </si>
  <si>
    <t>No. 5</t>
  </si>
  <si>
    <t xml:space="preserve">No. </t>
  </si>
  <si>
    <t>MEANS OF FINANCING OTHER THAN GENERAL FUND DIRECT</t>
  </si>
  <si>
    <t>REVENUE</t>
  </si>
  <si>
    <t>SOURCE (FEDERAL, INTERAGENCY TRANSFERS, ETC.) *</t>
  </si>
  <si>
    <t>Give the Legal Citation Authorizing These</t>
  </si>
  <si>
    <t>SHEET NOS.</t>
  </si>
  <si>
    <t>Funds and Describe Fully Their Purpose and Use.</t>
  </si>
  <si>
    <t xml:space="preserve">Federal Appropriation: </t>
  </si>
  <si>
    <t>United States Department of Agricutlure, Evans Allen</t>
  </si>
  <si>
    <t xml:space="preserve">Cooperative Agriculture Research </t>
  </si>
  <si>
    <t xml:space="preserve">(Public Law 95-113: Section 1445) </t>
  </si>
  <si>
    <t>United States Department of Agriculture, Smith-Lever Act.</t>
  </si>
  <si>
    <t xml:space="preserve">(Public Law 95-113: Section 1444-Formula Funds) </t>
  </si>
  <si>
    <t xml:space="preserve">Statutory Dedications: </t>
  </si>
  <si>
    <t xml:space="preserve">SELF: Support Education in Louisiana First </t>
  </si>
  <si>
    <t xml:space="preserve">Tobacco </t>
  </si>
  <si>
    <t>Pari-Mutuel Live Racing Facility Economic Redevelopment</t>
  </si>
  <si>
    <t xml:space="preserve">and Gaming Control Act. </t>
  </si>
  <si>
    <t xml:space="preserve">(Act 1009: Regular Session 2003; House Bill 88) </t>
  </si>
  <si>
    <t>* NOTE: Each individual grant, interagency transfer, self-generated revenue source, etc. must be listed separately, and a</t>
  </si>
  <si>
    <t>BR-6A and BR-6B detail sheet must be completed for each separate item listed on the BR-6.</t>
  </si>
  <si>
    <t>DETAIL SHEET - MEANS OF FINANCING OTHER THAN GENERAL FUND DIRECT *</t>
  </si>
  <si>
    <t>PROJECTED YEAR</t>
  </si>
  <si>
    <t>2025-2026</t>
  </si>
  <si>
    <t>COLUMN 1</t>
  </si>
  <si>
    <t>COLUMN 2</t>
  </si>
  <si>
    <t>COLUMN 3</t>
  </si>
  <si>
    <t>COLUMN 4</t>
  </si>
  <si>
    <t>COLUMN 5</t>
  </si>
  <si>
    <t>COLUMN 6</t>
  </si>
  <si>
    <t>COLUMN 7</t>
  </si>
  <si>
    <t>COLUMN 8</t>
  </si>
  <si>
    <t>COLUMN 9</t>
  </si>
  <si>
    <t>FEDERAL,</t>
  </si>
  <si>
    <t>INTERAGENCY,</t>
  </si>
  <si>
    <t>IN-KIND</t>
  </si>
  <si>
    <t>CASH</t>
  </si>
  <si>
    <t>ETC.</t>
  </si>
  <si>
    <t>MATCH</t>
  </si>
  <si>
    <t xml:space="preserve">    Other Charges </t>
  </si>
  <si>
    <t>* NOTE:  Individual forms BR-6A and BR-6B must be completed for each separate grant, transfer, self-generated revenue source or other means of financing as itemized on the BR-6.</t>
  </si>
  <si>
    <t/>
  </si>
  <si>
    <t xml:space="preserve">DETAIL SHEET - MEANS OF FINANCING OTHER THAN GENERAL FUND DIRECT </t>
  </si>
  <si>
    <r>
      <t>Service or Activity Name (For Fees and Self-Generated Revenue only):</t>
    </r>
    <r>
      <rPr>
        <b/>
        <i/>
        <u/>
        <sz val="10"/>
        <color rgb="FF000000"/>
        <rFont val="Arial"/>
        <family val="2"/>
      </rPr>
      <t>_USDA Evans Allen</t>
    </r>
    <r>
      <rPr>
        <b/>
        <i/>
        <sz val="10"/>
        <color indexed="8"/>
        <rFont val="Arial"/>
        <family val="2"/>
      </rPr>
      <t>_________________________________</t>
    </r>
  </si>
  <si>
    <t>Provide a summary description of service or activity:</t>
  </si>
  <si>
    <t>1) State the purpose, source and legal citation of the Federal Funds, Interagency Transfers, Fees and Self-Generated Revenues and etc. for the Existing Operating Budget, Total Request, and</t>
  </si>
  <si>
    <t xml:space="preserve">    Projected Year.  Also, cite the type of Federal Funds (Entitlement, Competitive Grant, Matching Grant, Formula Allocation, E etc.).  If any Means of Financing has any matching requirement,  please</t>
  </si>
  <si>
    <t xml:space="preserve">    identify the specific entity (Your Agency,  Another State Agency,  Local Governmental Agency, etc.) that is required to provide the match, and the legally required match ratio/percentage for each</t>
  </si>
  <si>
    <t xml:space="preserve">    agency or entity.  Also, please identify the specific revenue source of any funds used for the match (State General Fund, Fees &amp; Self-generated Revenue BR-6A #, State IAT BR-6A #,  Local</t>
  </si>
  <si>
    <t xml:space="preserve">    Governmental Agency Revenue, and etc.).</t>
  </si>
  <si>
    <t>Funds appropriated are to used to conduct research programs and related activities. The source of the funds is the United States Department of Argiculture, Evans Allen</t>
  </si>
  <si>
    <t xml:space="preserve">Cooperative Agriculture Research (Public Law 95-113; Section 1445).  In federal fiscal year 2010 the federal source of the funds is the United States Department of </t>
  </si>
  <si>
    <t xml:space="preserve">Agriculture, Evans Allen Cooperative meet this requirement. </t>
  </si>
  <si>
    <t>2) Do the line item requests for expenditures reflect agency discretion or Federal requirements?  (Does the grant require that designated amounts be placed in Total Salaries, etc. or does the agency</t>
  </si>
  <si>
    <t xml:space="preserve">    have the option as to how the funds will be expended?)</t>
  </si>
  <si>
    <t xml:space="preserve">The federal requirement public law 105-185, June 1998, 105th congress; senate 226 states that the agency has option to expend funds as long as these funds are </t>
  </si>
  <si>
    <t xml:space="preserve">used to conduct agricultural research. </t>
  </si>
  <si>
    <t>3) State below any detailed information concerning budgetary peculiarities of this grant or transfer (Congressional Funding difficulties, future funding availability, etc.).</t>
  </si>
  <si>
    <t xml:space="preserve">The law referred to above states "where eligible insitiutions are unable to meet the matching requirement, the funds may be transferred to eligible institutions in other </t>
  </si>
  <si>
    <t xml:space="preserve">states that can meet the matching requirements." </t>
  </si>
  <si>
    <t>4) If the Total Request amount is less than the Existing Operating Budget, state in detail the reason for such reduction.</t>
  </si>
  <si>
    <t>5) Requested Year Funds are available for expenditures from ____________________________________ to _________________________________ .</t>
  </si>
  <si>
    <t xml:space="preserve">    Will any of the funds listed in the Existing Operating Budget column be carried forward to the Requested Year?  If yes, please list amount and reason below.</t>
  </si>
  <si>
    <t>FOR FEES AND SELF-GENERATED REVENUE ONLY (Per Act 1001 of the 2010 Regular Legislative Session):</t>
  </si>
  <si>
    <t>6) Provide the amount of indirect costs associated with the service or activity and identify the expenditure category where these costs are located. Are there indirect costs</t>
  </si>
  <si>
    <t xml:space="preserve">   associated with this service or activity that are not funded with this fee? If so, by what means of finance are these costs funded?</t>
  </si>
  <si>
    <t>7) State the allocation of funding between the state and the particular user group.</t>
  </si>
  <si>
    <t xml:space="preserve">8) Identify the objectives and indicators in the Operational Plan associated with the service or activity funded by the fee. </t>
  </si>
  <si>
    <r>
      <t>Service or Activity Name (For Fees and Self-Generated Revenue only):_</t>
    </r>
    <r>
      <rPr>
        <b/>
        <i/>
        <u/>
        <sz val="10"/>
        <color rgb="FF000000"/>
        <rFont val="Arial"/>
        <family val="2"/>
      </rPr>
      <t>USDA Smith-Lever</t>
    </r>
    <r>
      <rPr>
        <b/>
        <i/>
        <sz val="10"/>
        <color indexed="8"/>
        <rFont val="Arial"/>
        <family val="2"/>
      </rPr>
      <t>_______________________________</t>
    </r>
  </si>
  <si>
    <t xml:space="preserve">Funds appropriated are to be used to conduct outreach programs and related activities.  The source of the funds in the United States department of agriculture, </t>
  </si>
  <si>
    <t>Smith-Lever act section 1444 Formula Funds.  (Public Law 95-113; September 29, 1977. In federal fiscal year 2010 the federal government is requiring a 100% match</t>
  </si>
  <si>
    <t xml:space="preserve">Extension is requesting funds from the state general fund to meet this requirement. </t>
  </si>
  <si>
    <t xml:space="preserve">The federal requirement public law 105-185, June 23, 1988, 105th congress; senate bill 1150, section 226. The agency has option to expend funds as long as these </t>
  </si>
  <si>
    <t xml:space="preserve">funds are used to conduct extension work. </t>
  </si>
  <si>
    <t xml:space="preserve">The law referred to above states "where eligible institutions are unable to meet the matching requirement, the funds may be transferred to eligible institutions </t>
  </si>
  <si>
    <t xml:space="preserve">in other states that can meet the matching requirements. </t>
  </si>
  <si>
    <r>
      <t xml:space="preserve">Service or Activity Name (For Fees and Self-Generated Revenue only):  </t>
    </r>
    <r>
      <rPr>
        <b/>
        <i/>
        <u/>
        <sz val="10"/>
        <color rgb="FF000000"/>
        <rFont val="Arial"/>
        <family val="2"/>
      </rPr>
      <t>SELF</t>
    </r>
    <r>
      <rPr>
        <b/>
        <i/>
        <sz val="10"/>
        <color indexed="8"/>
        <rFont val="Arial"/>
        <family val="2"/>
      </rPr>
      <t>__________________________</t>
    </r>
  </si>
  <si>
    <t>Support Education in Louisiana First Program (S.E.L.F.)</t>
  </si>
  <si>
    <r>
      <t>Service or Activity Name (For Fees and Self-Generated Revenue only):_</t>
    </r>
    <r>
      <rPr>
        <b/>
        <i/>
        <u/>
        <sz val="10"/>
        <color rgb="FF000000"/>
        <rFont val="Arial"/>
        <family val="2"/>
      </rPr>
      <t>Tobacco Tax Health Fund</t>
    </r>
    <r>
      <rPr>
        <b/>
        <i/>
        <sz val="10"/>
        <color indexed="8"/>
        <rFont val="Arial"/>
        <family val="2"/>
      </rPr>
      <t>___________________________</t>
    </r>
  </si>
  <si>
    <t xml:space="preserve">Tobacco Tax Health Fund - House Bill No. 157 ( Regular Session, 2002) </t>
  </si>
  <si>
    <t>The agency has the option to expendfunds as long as these funds are used to conduct programs and activities relating to the services as stated in House Bill N. 157.</t>
  </si>
  <si>
    <t>Sub-section 841.1, C(1). "…for the creation of smoking prevention mass media programs and evidence-based tobacco control programs as specified…"</t>
  </si>
  <si>
    <r>
      <t>Service or Activity Name (For Fees and Self-Generated Revenue only):_</t>
    </r>
    <r>
      <rPr>
        <b/>
        <i/>
        <u/>
        <sz val="10"/>
        <color rgb="FF000000"/>
        <rFont val="Arial"/>
        <family val="2"/>
      </rPr>
      <t>Pari Mutuel</t>
    </r>
    <r>
      <rPr>
        <b/>
        <i/>
        <sz val="10"/>
        <color indexed="8"/>
        <rFont val="Arial"/>
        <family val="2"/>
      </rPr>
      <t>_________________________________</t>
    </r>
  </si>
  <si>
    <t>Pari-Mutuel Live Racing Facility Economic Redevelopment and Gaming Control Act. House Bill No. 88 (Regular Session, 2003)</t>
  </si>
  <si>
    <t>The agency has the option to expend funds as long as funds are used to support programs as stipulated in House Bill No. 88 of 2003, Sub-Section 392, paragraph 6(b).</t>
  </si>
  <si>
    <t>"…Monies in the fund shall be appropriated and expended solely and exclusively to support the Southern University AgCenter programs."</t>
  </si>
  <si>
    <r>
      <t xml:space="preserve">Service or Activity Name (Fees and Self-Generated Revenue only):  </t>
    </r>
    <r>
      <rPr>
        <b/>
        <u/>
        <sz val="10"/>
        <color rgb="FF000000"/>
        <rFont val="Arial"/>
        <family val="2"/>
      </rPr>
      <t>USDA Evans Allen</t>
    </r>
    <r>
      <rPr>
        <b/>
        <sz val="10"/>
        <color indexed="8"/>
        <rFont val="Arial"/>
        <family val="2"/>
      </rPr>
      <t>________________________________</t>
    </r>
  </si>
  <si>
    <t>BR-6A # 1</t>
  </si>
  <si>
    <r>
      <t xml:space="preserve">Service or Activity Name (Fees and Self-Generated Revenue only):   </t>
    </r>
    <r>
      <rPr>
        <b/>
        <u/>
        <sz val="10"/>
        <color rgb="FF000000"/>
        <rFont val="Arial"/>
        <family val="2"/>
      </rPr>
      <t>USDA Smith-Lever Act</t>
    </r>
    <r>
      <rPr>
        <b/>
        <sz val="10"/>
        <color rgb="FF000000"/>
        <rFont val="Arial"/>
        <family val="2"/>
      </rPr>
      <t>______________________________________</t>
    </r>
  </si>
  <si>
    <t>BR-6A #2</t>
  </si>
  <si>
    <r>
      <t>Service or Activity Name (Fees and Self-Generated Revenue only): _</t>
    </r>
    <r>
      <rPr>
        <b/>
        <u/>
        <sz val="10"/>
        <color rgb="FF000000"/>
        <rFont val="Arial"/>
        <family val="2"/>
      </rPr>
      <t>SELF</t>
    </r>
    <r>
      <rPr>
        <b/>
        <sz val="10"/>
        <color indexed="8"/>
        <rFont val="Arial"/>
        <family val="2"/>
      </rPr>
      <t>____________________________________</t>
    </r>
  </si>
  <si>
    <t>BR-6A #3</t>
  </si>
  <si>
    <r>
      <t xml:space="preserve">Service or Activity Name (Fees and Self-Generated Revenue only):   </t>
    </r>
    <r>
      <rPr>
        <b/>
        <u/>
        <sz val="10"/>
        <color rgb="FF000000"/>
        <rFont val="Arial"/>
        <family val="2"/>
      </rPr>
      <t>Tobacco</t>
    </r>
    <r>
      <rPr>
        <b/>
        <sz val="10"/>
        <color indexed="8"/>
        <rFont val="Arial"/>
        <family val="2"/>
      </rPr>
      <t>_________________________________________________</t>
    </r>
  </si>
  <si>
    <t>BR-6A #4</t>
  </si>
  <si>
    <r>
      <t xml:space="preserve">Service or Activity Name (Fees and Self-Generated Revenue only):   </t>
    </r>
    <r>
      <rPr>
        <b/>
        <u/>
        <sz val="10"/>
        <color rgb="FF000000"/>
        <rFont val="Arial"/>
        <family val="2"/>
      </rPr>
      <t>Pari Mutel</t>
    </r>
    <r>
      <rPr>
        <b/>
        <sz val="10"/>
        <color indexed="8"/>
        <rFont val="Arial"/>
        <family val="2"/>
      </rPr>
      <t>___________________________________________________________</t>
    </r>
  </si>
  <si>
    <t>BR-6A #5</t>
  </si>
  <si>
    <t>BR-6B #1</t>
  </si>
  <si>
    <t>BR-6B #2</t>
  </si>
  <si>
    <t>BR-6B #3</t>
  </si>
  <si>
    <t>BR-6B #4</t>
  </si>
  <si>
    <t>BR-6B #5</t>
  </si>
  <si>
    <t xml:space="preserve">PROGRAM NAME: Southern University Agricultural Research &amp; Extension Center </t>
  </si>
  <si>
    <t xml:space="preserve">PROGRAM: </t>
  </si>
  <si>
    <t>Standard General Inflation Factor based on 2.5% of the General Fund Direct Total</t>
  </si>
  <si>
    <t>State General Fund</t>
  </si>
  <si>
    <t>Inflation adjustment</t>
  </si>
  <si>
    <t>Est. Increase</t>
  </si>
  <si>
    <t>Total Sal+Fri</t>
  </si>
  <si>
    <t>Fringe</t>
  </si>
  <si>
    <t xml:space="preserve">PROGRAM LEVEL FORM - WORKLOAD ADJUSTMENTS                             </t>
  </si>
  <si>
    <t>FORM CB-7 should be completed and fully explained for each workload adjustment requested, by object, within a</t>
  </si>
  <si>
    <t>program.  The increase/decrease associated with a workload adjustment may be the product of agency initiative,</t>
  </si>
  <si>
    <t>but must be a quantifiable workload increase/decrease over which the agency has no control.  Three examples of</t>
  </si>
  <si>
    <t>workload adjustments include: (1) an increase/decrease in the average annual Full Time Equivalent Enrollment in the</t>
  </si>
  <si>
    <t>Universities; (2) an increase/decrease in the number of prison inmates; and (3) an increase/decrease in</t>
  </si>
  <si>
    <t>the number of FITAP clients.  The quality of service shall not be enhanced or decreased by a workload adjustment.</t>
  </si>
  <si>
    <t>Supporting documentation must be provided.  For clarity,  a separate Form CB-7 is to be completed for each workload</t>
  </si>
  <si>
    <t>increase/decrease for each activity within the program.</t>
  </si>
  <si>
    <t xml:space="preserve">EXPLANATION:                                                                                                        </t>
  </si>
  <si>
    <t xml:space="preserve">A.  Explain the need for this request.                                                                      </t>
  </si>
  <si>
    <t xml:space="preserve">B.  How does this item meet the definition of a workload adjustment?                  </t>
  </si>
  <si>
    <t xml:space="preserve">C.  Cite performance indicators to explain the adjustment.                                   </t>
  </si>
  <si>
    <t>D.  Is the requested revenue a fixed amount or can it be adjusted based upon the recommended level of</t>
  </si>
  <si>
    <t xml:space="preserve">      expenditures?  Is the expenditure of these revenues restricted to certain line items and/or activities/programs?</t>
  </si>
  <si>
    <t xml:space="preserve">      Explain.</t>
  </si>
  <si>
    <t>E.  What would be the programmatic impact if this workload is not funded?</t>
  </si>
  <si>
    <t>CB-7  WORKLOAD</t>
  </si>
  <si>
    <t xml:space="preserve">PROGRAM LEVEL FORM - OTHER ADJUSTMENTS                                             </t>
  </si>
  <si>
    <t xml:space="preserve">FORM CB-8 should be completed and fully explained by object, within a program.  This form provides a format for costs </t>
  </si>
  <si>
    <t xml:space="preserve">or adjustments to budget items which have not been covered under any other heading, but are included in the definition </t>
  </si>
  <si>
    <t xml:space="preserve">of continuation level. A separate form CB-8 should be completed and fully explained for each adjustment.  Adjustments </t>
  </si>
  <si>
    <t>appearing on this form are usually program or agency specific requests including: (1) means of financing shifts -</t>
  </si>
  <si>
    <t xml:space="preserve">substitution of one means of financing for another that does not change the total amount of expenditures;  (2) special </t>
  </si>
  <si>
    <t xml:space="preserve">purchasing needs - applies to acquisitions that cannot be repaired but must be replaced to continue the same level of </t>
  </si>
  <si>
    <t xml:space="preserve">service; and (3) any other adjustment not listed but clearly within the definition of Continuation Level, including instances </t>
  </si>
  <si>
    <t xml:space="preserve">which could be construed as workload adjustments by which agencies achieved a savings or reduced their budgets as a </t>
  </si>
  <si>
    <t xml:space="preserve">result of an efficiency of operation. </t>
  </si>
  <si>
    <t xml:space="preserve">EXPLANATION:                                                                                                             </t>
  </si>
  <si>
    <t>A.  Explain the need for this request.</t>
  </si>
  <si>
    <t>B.  Cite performance indicators to explain the adjustment.</t>
  </si>
  <si>
    <t xml:space="preserve">C.  Is the requested revenue a fixed amount or can it be adjusted based upon the recommended level of expenditure? </t>
  </si>
  <si>
    <t xml:space="preserve">      Is the expenditure of these revenues restricted to certain line items and/or activities/programs?  Explain. </t>
  </si>
  <si>
    <t xml:space="preserve">D.  What would be the programmatic impact if this workload is not funded?                </t>
  </si>
  <si>
    <t>CB-8 OTHER</t>
  </si>
  <si>
    <t xml:space="preserve">AGENCY NAME: Southern University Agricultural Research &amp; Extension Center </t>
  </si>
  <si>
    <t xml:space="preserve">DEPARTMENT NAME: Higher Education                </t>
  </si>
  <si>
    <t>SUAREC Poverty Initative</t>
  </si>
  <si>
    <t>Southern University Institute for One Health One Medicine</t>
  </si>
  <si>
    <t>TITLE:</t>
  </si>
  <si>
    <t>Helps to fulfill our land-grant mission of developing relevant research and educational programs to alleviate poverty in Louisiana with special emphasis on providing services in the areas of small business developing, community and economic development, youth development, and parenting.  This expanded efforts is intended to support the settlement of State's Desegregation suit for Higher Education.</t>
  </si>
  <si>
    <t xml:space="preserve">    Strategic (Long range): It expands and enhances our ability to provide services to the targeted clientele.</t>
  </si>
  <si>
    <t xml:space="preserve">    Operational (1-Year): Devoted toward implementation of the enhanced programs.</t>
  </si>
  <si>
    <t xml:space="preserve">PROGRAM: SU Ag Center Poverty Initiative                                             </t>
  </si>
  <si>
    <t xml:space="preserve">PROGRAM: Southern University Institute for One Health One Medicine                                         </t>
  </si>
  <si>
    <t xml:space="preserve">The Institute will operate under a One Health approach that promotes the fact that the health and wellbeing of people is connected to the health of animals and our shared environment. </t>
  </si>
  <si>
    <t xml:space="preserve">Through innovative discovery, curricula, programs, and strategic partnerships, the Institute will encourage collaborative efforts across human, animal, and environmental health to improve 
the lives of people and animals while developing sustainable and effective leaders for Louisiana and the nation.  </t>
  </si>
  <si>
    <t>Strategic (Long range): It expands and enhances our ability to provide services to the targeted clientele. The Instittute will be a national leader in providing educational and experiential learning 
opportunities for students.</t>
  </si>
  <si>
    <t>The Institute will be nationally and internationally recognized for exemplary biomedical and agricultural research to advance the theory and practice of disease diagnosis, treatment and prevention.</t>
  </si>
  <si>
    <t>The Insitute will be a pillar in the community for stimulating the relationship between people and animals such that each influences the psychological and physiological state of the other</t>
  </si>
  <si>
    <t>Operational (1-Year): Devoted toward implementation of the enhanced programs.</t>
  </si>
  <si>
    <t xml:space="preserve">Develop and transfer enhanced health system technologies, with impacts at local, state, regional, national, and international levels. </t>
  </si>
  <si>
    <t xml:space="preserve">Advance the concept of one health with the ultimate goals of protecting and saving lives in future generations by accelerating research discoveries, enhancing public health efficacy, </t>
  </si>
  <si>
    <t>expeditiously expanding the scientific knowledge base, and improving medical education and care.</t>
  </si>
  <si>
    <t>one (1) Livestock Extension Specialist, one (1) budget manager and two (2) administrative assistants</t>
  </si>
  <si>
    <t xml:space="preserve">'PROGRAM: Southern University Institute for Food, Nutrition and Wellness   </t>
  </si>
  <si>
    <t xml:space="preserve">The purpose of the Southern University Institute for Food, Nutrition and Wellness is to bring together teams of faculty, staff and students with a diverse background and education,            </t>
  </si>
  <si>
    <t>experienced and stakeholder oriented to work on serious but preventable health problems in our state.  Also it will be on the tripartite “land-grant” mission of teaching, research, and</t>
  </si>
  <si>
    <t xml:space="preserve">extension to contribute solutions to improve the health and well-being of our stakeholders and fulfill the State and USDA need programs.            </t>
  </si>
  <si>
    <t>Strategic (Long range): It expands and enhances our ability to provide services to the targeted clientele. The Instittute will be a national leader in providing educational and experiential learning
opportunities for faculty, staff,students and community members.</t>
  </si>
  <si>
    <t>The Institute will be nationally and internationally recognized for exemplary  agricultural research and extension to advance Food, nutrition related diseases and  to enhance 
the quality of life and reduce nutrition and health disparities among Louisiana Citizens, nation and the world</t>
  </si>
  <si>
    <t>Advance the concept of Food , nutrition and wellness for all with the ultimate goals of protecting and saving lives in future generations by accelerating research discoveries, enhancing public 
health efficacy, expeditiously expanding the scientific knowledge base, and improving the lives of people.</t>
  </si>
  <si>
    <t xml:space="preserve">PROGRAM:  Southern University ANSWERS Institute - The Institute for Air, Nutrient, Soil, Water, Ecosystem, and Remote Sensing                                         </t>
  </si>
  <si>
    <t xml:space="preserve">    SELF</t>
  </si>
  <si>
    <t xml:space="preserve">    Tobacco</t>
  </si>
  <si>
    <t xml:space="preserve">    Pari-Mutuel</t>
  </si>
  <si>
    <t xml:space="preserve">BUDGET UNIT: Southern University Agricultural Research &amp; Extension Center </t>
  </si>
  <si>
    <t xml:space="preserve">Program Name </t>
  </si>
  <si>
    <t>Schedule Number 19-615</t>
  </si>
  <si>
    <t>CHILD - DT</t>
  </si>
  <si>
    <t>Department Name:</t>
  </si>
  <si>
    <t>\P  Print file</t>
  </si>
  <si>
    <t>\D  Enter correct budget dates</t>
  </si>
  <si>
    <t>{CALC}{PGDN}{PGDN}{HOME}</t>
  </si>
  <si>
    <t>/RUyear~/RFGyear~/WGPD</t>
  </si>
  <si>
    <t>/PFcover~R{ESC}{ESC}{ESC}{ESC}{ESC}</t>
  </si>
  <si>
    <t>/XNEnter the CURRENT CALENDAR year (19xx) ~year~</t>
  </si>
  <si>
    <t>/PFcover~RRa1..I20~OOUML0~MR240~QGQ</t>
  </si>
  <si>
    <t>/XIyear=1989~/XGyear1~</t>
  </si>
  <si>
    <t>/XIyear=1990~/XGyear2~</t>
  </si>
  <si>
    <t>/XIyear=1991~/XGyear3~</t>
  </si>
  <si>
    <t>\F  Save file with same name</t>
  </si>
  <si>
    <t>/REyear~/RPyear~{HOME}{CALC}</t>
  </si>
  <si>
    <t>{HOME}{CALC}</t>
  </si>
  <si>
    <t>Macro for calendar year 1989</t>
  </si>
  <si>
    <t>/FS~R</t>
  </si>
  <si>
    <t>{GOTO}G10~' 1988 - 1989~</t>
  </si>
  <si>
    <t>{RIGHT}'.    THE APP~</t>
  </si>
  <si>
    <t>{GOTO}D11~'AL YEAR 1989~</t>
  </si>
  <si>
    <t>\H  Help Check List</t>
  </si>
  <si>
    <t>{GOTO}E11~' - 1990,   A~</t>
  </si>
  <si>
    <t>{GOTO}I11~'L YEAR 1990 - 1991.~</t>
  </si>
  <si>
    <t>{GOTO}help~</t>
  </si>
  <si>
    <t>{GOTO}F3~'ne 30, 1990~</t>
  </si>
  <si>
    <t>/RPG10..H10~/RPD11~/RPE11~</t>
  </si>
  <si>
    <t>/RPI11~/RPF3~/WGPE</t>
  </si>
  <si>
    <t>\M  Macro List</t>
  </si>
  <si>
    <t>{GOTO}a75~</t>
  </si>
  <si>
    <t>Macro for calendar year 1990</t>
  </si>
  <si>
    <t>{GOTO}G10~' 1989 - 1990~</t>
  </si>
  <si>
    <t>{GOTO}D11~'AL YEAR 1990~</t>
  </si>
  <si>
    <t>{GOTO}E11~' - 1991,   A~</t>
  </si>
  <si>
    <t>{GOTO}I11~'L YEAR 1991 - 1992.~</t>
  </si>
  <si>
    <t>{GOTO}F3~'ne 30, 1991~</t>
  </si>
  <si>
    <t>Macro for calendar year 1991</t>
  </si>
  <si>
    <t>{GOTO}G10~' 1990 - 1991~</t>
  </si>
  <si>
    <t>{GOTO}D11~'AL YEAR 1991~</t>
  </si>
  <si>
    <t>{GOTO}E11~' - 1992,   A~</t>
  </si>
  <si>
    <t>{GOTO}I11~'L YEAR 1992 - 1993.~</t>
  </si>
  <si>
    <t>{GOTO}F3~'ne 30, 1992~</t>
  </si>
  <si>
    <t xml:space="preserve">     Budget Development</t>
  </si>
  <si>
    <t>Budget Form Completion Steps</t>
  </si>
  <si>
    <t>** - Enter Cost Center No. (F5 to GOTO cell I2, then F2 to EDIT)</t>
  </si>
  <si>
    <t xml:space="preserve">** - Enter FACS Agency code (F5 to GOTO cell H2, then F2 to EDIT) </t>
  </si>
  <si>
    <t>** - Enter Budget Date in Heading (ALT+D)</t>
  </si>
  <si>
    <t xml:space="preserve">** - Enter text </t>
  </si>
  <si>
    <t xml:space="preserve">** - Save Worksheet (ALT+F) </t>
  </si>
  <si>
    <t>** - Print Worksheet (ALT+P)</t>
  </si>
  <si>
    <t xml:space="preserve">     Use Sideways to Print</t>
  </si>
  <si>
    <t xml:space="preserve">     (/ System, Sideways, Exit)</t>
  </si>
  <si>
    <t>CHILDREN'S  BUDGET</t>
  </si>
  <si>
    <t>FORM  CHILD - 1</t>
  </si>
  <si>
    <t>DEPARTMENT NAME:</t>
  </si>
  <si>
    <t>AGENCY NAME:</t>
  </si>
  <si>
    <t>Southern University System</t>
  </si>
  <si>
    <t xml:space="preserve">LaGov AGY: </t>
  </si>
  <si>
    <t>PROGRAM :</t>
  </si>
  <si>
    <t>Child Development Resource Labortary</t>
  </si>
  <si>
    <t xml:space="preserve">FISCAL YEAR </t>
  </si>
  <si>
    <t>SERVICE:</t>
  </si>
  <si>
    <t>NE's</t>
  </si>
  <si>
    <t>RECOMMENDED</t>
  </si>
  <si>
    <t>FORM  CHILD - 2</t>
  </si>
  <si>
    <t>Southern University Agriculural Research and Extension Center</t>
  </si>
  <si>
    <t>Child Development Resource Laboratory</t>
  </si>
  <si>
    <t>Describe the service, including how it fulfills the program's mission, who are the principal users, and who primarily benefits from the service.   Include all related objectives and performance measures.</t>
  </si>
  <si>
    <t>and the resource laboratory must also adhere to the Louisiana Department of Education Unified Quality Rating System (UQRIS). The department of education expects the resource laboratory to use</t>
  </si>
  <si>
    <t>providers and education resources for families which support their economic development in the community.</t>
  </si>
  <si>
    <t xml:space="preserve"> List all NE's associated with this service:</t>
  </si>
  <si>
    <t>Department</t>
  </si>
  <si>
    <t>Agency</t>
  </si>
  <si>
    <t>%</t>
  </si>
  <si>
    <t xml:space="preserve"> If less than 100% of NE is for this service, Explain</t>
  </si>
  <si>
    <t>FORM  CHILD - AC</t>
  </si>
  <si>
    <t xml:space="preserve">AGENCY NAME: </t>
  </si>
  <si>
    <t>Agency Line Item Summary</t>
  </si>
  <si>
    <t>FORM  CHILD - AS</t>
  </si>
  <si>
    <t xml:space="preserve">DEPARTMENT NAME: </t>
  </si>
  <si>
    <t>IAT</t>
  </si>
  <si>
    <t>SELF-GEN.</t>
  </si>
  <si>
    <t>STAT. DEDS.</t>
  </si>
  <si>
    <t>FORM  CHILD - DC</t>
  </si>
  <si>
    <t>Department Line Item Summary</t>
  </si>
  <si>
    <t>FORM  CHILD - DS</t>
  </si>
  <si>
    <t>Child Development Resource Lab</t>
  </si>
  <si>
    <t>615</t>
  </si>
  <si>
    <t>Southern University AG Center</t>
  </si>
  <si>
    <t>Page 3</t>
  </si>
  <si>
    <t>Page 4</t>
  </si>
  <si>
    <t>Page 5</t>
  </si>
  <si>
    <t>Page 6</t>
  </si>
  <si>
    <t>Page 7</t>
  </si>
  <si>
    <t>Page 8</t>
  </si>
  <si>
    <t>Page 9</t>
  </si>
  <si>
    <t>Page 10</t>
  </si>
  <si>
    <t>Page 11</t>
  </si>
  <si>
    <t>Page 12</t>
  </si>
  <si>
    <t>Page 13</t>
  </si>
  <si>
    <t>Page   14</t>
  </si>
  <si>
    <t>Page   15</t>
  </si>
  <si>
    <t xml:space="preserve">Page  16 </t>
  </si>
  <si>
    <t>NUMBERED PAGE 1 THROUGH PAGE 16</t>
  </si>
  <si>
    <t>Page  4</t>
  </si>
  <si>
    <t>Page  8</t>
  </si>
  <si>
    <t>Page  11</t>
  </si>
  <si>
    <t>Page  13</t>
  </si>
  <si>
    <t>Page  14</t>
  </si>
  <si>
    <t xml:space="preserve">CHILDRENS BUDGET REQUEST </t>
  </si>
  <si>
    <t>Page  1</t>
  </si>
  <si>
    <t xml:space="preserve">Total Request Summary </t>
  </si>
  <si>
    <t xml:space="preserve">Children's Budget Request </t>
  </si>
  <si>
    <t>Information Technology</t>
  </si>
  <si>
    <t>NUMBERED PAGE 1 THROUGH PAGE   2</t>
  </si>
  <si>
    <t xml:space="preserve">HEAD OF DEPARTMENT: </t>
  </si>
  <si>
    <t xml:space="preserve">HEAD OF BUDGET UNIT: </t>
  </si>
  <si>
    <t>14-123</t>
  </si>
  <si>
    <t>IT Support Services for ERP System</t>
  </si>
  <si>
    <t>Higher Educaion - Southern University Agricultural Research and Extension Center</t>
  </si>
  <si>
    <t>(09/24)</t>
  </si>
  <si>
    <t>Fiscal Year Ending June 30, 2026</t>
  </si>
  <si>
    <t>NUMBERED PAGE 0 THROUGH PAGE 0</t>
  </si>
  <si>
    <t>NUMBERED PAGE 1 THROUGH PAGE 14</t>
  </si>
  <si>
    <t>NUMBERED PAGE 1 THROUGH PAGE   9</t>
  </si>
  <si>
    <t xml:space="preserve">EXISTING OPERATING BUDGET   2025   </t>
  </si>
  <si>
    <t>TOTAL REQUEST 2025-2026</t>
  </si>
  <si>
    <t xml:space="preserve">                            FISCAL YEAR 2025 -2026                                    </t>
  </si>
  <si>
    <t xml:space="preserve">                            FISCAL YEAR 2025 -2026                                   </t>
  </si>
  <si>
    <t>FISCAL YEAR 2025-2026</t>
  </si>
  <si>
    <t xml:space="preserve">FISCAL YEAR 2025 -2026 </t>
  </si>
  <si>
    <t xml:space="preserve">FISCAL YEAR 2025-2026 </t>
  </si>
  <si>
    <t>Southern University Institute for Food and Nutrition and Wellness</t>
  </si>
  <si>
    <t>Southern University ANSWERS Institute - The Institute for Air, Nutrient, Soil, Ecosystem,and Remote Sensing</t>
  </si>
  <si>
    <t>($595,000) - The funds will be used to hire two (2) small business development specialists, one (1) technology specialist, four (4) Family and Consumer Science Agents,</t>
  </si>
  <si>
    <t>one (1) director, one (1) accountant and one (1) secretary.</t>
  </si>
  <si>
    <t>Fringe Benefits ($205,200) - Cost of the finge benefit package and the costs associated with employment.</t>
  </si>
  <si>
    <t>Travel (25,000) - The above mentioned will travel throughout the ten-parish region to administer the program.</t>
  </si>
  <si>
    <t>Supplies ($200,000) - Staff members will need materials and supplies to perform basic functions of their job.</t>
  </si>
  <si>
    <t>Professional Services ($210,000) - Funds inthis category will be used to contact the servies of cooperating personnel from the Colleges of Business (SUBR and ULL),</t>
  </si>
  <si>
    <t>SUBR School of Nursing, SU Law Center and others based on need.</t>
  </si>
  <si>
    <t>Contractual Services ($75,000) Funds will be used to acquire rental facilities to house the Northeast Poverty Initiative and conduct program initiatives.</t>
  </si>
  <si>
    <t>Other Charges - (39,800) Funds are for printing, publication, membership and facilities maintance.</t>
  </si>
  <si>
    <t>Acquisitions ($150,000) To purchase office furnishings and equipment for the Northeast Poverty Initiative location.</t>
  </si>
  <si>
    <r>
      <rPr>
        <b/>
        <sz val="10"/>
        <color rgb="FF000000"/>
        <rFont val="Arial"/>
      </rPr>
      <t>Salaries ($1,140,000)</t>
    </r>
    <r>
      <rPr>
        <sz val="10"/>
        <color rgb="FF000000"/>
        <rFont val="Arial"/>
      </rPr>
      <t xml:space="preserve"> - The funds will be used to hire two (2) veterinarians, one (1) technology specialist, five (5) assistant professors</t>
    </r>
  </si>
  <si>
    <t>(Veterinary Micbrobiologist, Epidemiologist, Food Scientis, youth Development, Economists, one (1) Chief Dispatcher of the Mobile Health Unit</t>
  </si>
  <si>
    <r>
      <rPr>
        <b/>
        <sz val="10"/>
        <color rgb="FF000000"/>
        <rFont val="Arial"/>
      </rPr>
      <t>Fringe Benefits ($410,400)</t>
    </r>
    <r>
      <rPr>
        <sz val="10"/>
        <color rgb="FF000000"/>
        <rFont val="Arial"/>
      </rPr>
      <t xml:space="preserve"> - Cost of the fringe benefit package and the costs associated with employment</t>
    </r>
  </si>
  <si>
    <r>
      <rPr>
        <b/>
        <sz val="10"/>
        <color rgb="FF000000"/>
        <rFont val="Arial"/>
      </rPr>
      <t xml:space="preserve">Travel ($45,000) </t>
    </r>
    <r>
      <rPr>
        <sz val="10"/>
        <color rgb="FF000000"/>
        <rFont val="Arial"/>
      </rPr>
      <t>- The above mentioned will travel throughout the ten-parish region to monitor and assist with program implementation</t>
    </r>
  </si>
  <si>
    <r>
      <rPr>
        <b/>
        <sz val="10"/>
        <color rgb="FF000000"/>
        <rFont val="Arial"/>
      </rPr>
      <t xml:space="preserve">Operating Services ($270,000) -  </t>
    </r>
    <r>
      <rPr>
        <sz val="10"/>
        <color rgb="FF000000"/>
        <rFont val="Arial"/>
      </rPr>
      <t>Funds in this category will be used to support the normal maintenance of facilities and equipment, printing, advertisement, etc.</t>
    </r>
  </si>
  <si>
    <r>
      <rPr>
        <b/>
        <sz val="10"/>
        <color rgb="FF000000"/>
        <rFont val="Arial"/>
      </rPr>
      <t xml:space="preserve">Supplies ($299,600) </t>
    </r>
    <r>
      <rPr>
        <sz val="10"/>
        <color rgb="FF000000"/>
        <rFont val="Arial"/>
      </rPr>
      <t>Staff members will need materials and supplies to perform basic functions of their jobs.</t>
    </r>
  </si>
  <si>
    <r>
      <rPr>
        <b/>
        <sz val="10"/>
        <color rgb="FF000000"/>
        <rFont val="Arial"/>
      </rPr>
      <t>Professional Services ($325,000)</t>
    </r>
    <r>
      <rPr>
        <sz val="10"/>
        <color rgb="FF000000"/>
        <rFont val="Arial"/>
      </rPr>
      <t xml:space="preserve"> -  School of Nursing, SU Law Center and others based on need.</t>
    </r>
  </si>
  <si>
    <r>
      <rPr>
        <b/>
        <sz val="10"/>
        <color rgb="FF000000"/>
        <rFont val="Arial"/>
      </rPr>
      <t>Other Charges ($10,000)</t>
    </r>
    <r>
      <rPr>
        <sz val="10"/>
        <color rgb="FF000000"/>
        <rFont val="Arial"/>
      </rPr>
      <t xml:space="preserve"> - Modification of infrastructure as needed.</t>
    </r>
  </si>
  <si>
    <r>
      <rPr>
        <b/>
        <sz val="10"/>
        <color rgb="FF000000"/>
        <rFont val="Arial"/>
      </rPr>
      <t>Acquisitions ($500,000) -</t>
    </r>
    <r>
      <rPr>
        <sz val="10"/>
        <color rgb="FF000000"/>
        <rFont val="Arial"/>
      </rPr>
      <t xml:space="preserve"> To purchase office furnishings and technical equipment to enable distance education and other functions that are in support of the institute.</t>
    </r>
  </si>
  <si>
    <t>Page  9</t>
  </si>
  <si>
    <r>
      <rPr>
        <b/>
        <sz val="10"/>
        <color rgb="FF000000"/>
        <rFont val="Arial"/>
      </rPr>
      <t>Salaries ($570,000) -</t>
    </r>
    <r>
      <rPr>
        <sz val="10"/>
        <color rgb="FF000000"/>
        <rFont val="Arial"/>
      </rPr>
      <t xml:space="preserve"> The funds will be used to hire four (4) assistant/associate professors (Food Microbiologist, Food Sensory and Product Development, Sport</t>
    </r>
  </si>
  <si>
    <t>Nutrition/Human Performance.</t>
  </si>
  <si>
    <t>Public administration/Ag Economics, one (1) Dietitian, one (1) Chief Dispatcher of the Mobil Health unit, one (1) Food, Nutrition and Wellness Extension Agent,</t>
  </si>
  <si>
    <t>one (1) budget manager and one (1) administrative assistant</t>
  </si>
  <si>
    <r>
      <rPr>
        <b/>
        <sz val="10"/>
        <color rgb="FF000000"/>
        <rFont val="Arial"/>
      </rPr>
      <t>Fringe Benefits ($205,200)</t>
    </r>
    <r>
      <rPr>
        <sz val="10"/>
        <color rgb="FF000000"/>
        <rFont val="Arial"/>
      </rPr>
      <t xml:space="preserve"> - Cost of the fringe benefit package and the costs associated with employment</t>
    </r>
  </si>
  <si>
    <r>
      <rPr>
        <b/>
        <sz val="10"/>
        <color rgb="FF000000"/>
        <rFont val="Arial"/>
      </rPr>
      <t>Travel ($30,000) -</t>
    </r>
    <r>
      <rPr>
        <sz val="10"/>
        <color rgb="FF000000"/>
        <rFont val="Arial"/>
      </rPr>
      <t xml:space="preserve"> The new faculty, staff and students will travel throughtout the ten-parish region to monitoy and assist with program implementation.</t>
    </r>
  </si>
  <si>
    <r>
      <rPr>
        <b/>
        <sz val="10"/>
        <color rgb="FF000000"/>
        <rFont val="Arial"/>
      </rPr>
      <t xml:space="preserve">Operating Services ($200,000)- </t>
    </r>
    <r>
      <rPr>
        <sz val="10"/>
        <color rgb="FF000000"/>
        <rFont val="Arial"/>
      </rPr>
      <t>Funds in this category will be used for training, printing, postage, membership and publication, etc.</t>
    </r>
  </si>
  <si>
    <r>
      <rPr>
        <b/>
        <sz val="10"/>
        <color rgb="FF000000"/>
        <rFont val="Arial"/>
      </rPr>
      <t>Supplies ($150,000) -</t>
    </r>
    <r>
      <rPr>
        <sz val="10"/>
        <color rgb="FF000000"/>
        <rFont val="Arial"/>
      </rPr>
      <t xml:space="preserve"> Supplies for conducting research such as computerizing the sensory laboratory and the new faculty and staff members will need materials and </t>
    </r>
  </si>
  <si>
    <t>supplies to perform basic functions of their job.</t>
  </si>
  <si>
    <r>
      <rPr>
        <b/>
        <sz val="10"/>
        <color rgb="FF000000"/>
        <rFont val="Arial"/>
      </rPr>
      <t>Perfessional Services ($100,000) -</t>
    </r>
    <r>
      <rPr>
        <sz val="10"/>
        <color rgb="FF000000"/>
        <rFont val="Arial"/>
      </rPr>
      <t xml:space="preserve"> Funds in this category will be used to contract the services of cooperating personnel from the SUBR College of Engineering and Sciences</t>
    </r>
  </si>
  <si>
    <t>SUBR School of Nursing (clincial assistant, SU Law Center (patent and trade mark) and others based on need</t>
  </si>
  <si>
    <r>
      <rPr>
        <b/>
        <sz val="10"/>
        <color rgb="FF000000"/>
        <rFont val="Arial"/>
      </rPr>
      <t>Other Charges ($44,800) -</t>
    </r>
    <r>
      <rPr>
        <sz val="10"/>
        <color rgb="FF000000"/>
        <rFont val="Arial"/>
      </rPr>
      <t xml:space="preserve"> Modification of Infrastructure as needed</t>
    </r>
  </si>
  <si>
    <r>
      <rPr>
        <b/>
        <sz val="10"/>
        <color rgb="FF000000"/>
        <rFont val="Arial"/>
      </rPr>
      <t>Acquisitions ($200,000) -</t>
    </r>
    <r>
      <rPr>
        <sz val="10"/>
        <color rgb="FF000000"/>
        <rFont val="Arial"/>
      </rPr>
      <t xml:space="preserve"> To purchase office furnishings and technical equipment to enable distance education and other functions that are in support of the Institute.</t>
    </r>
  </si>
  <si>
    <r>
      <rPr>
        <b/>
        <sz val="10"/>
        <color rgb="FF000000"/>
        <rFont val="Arial"/>
      </rPr>
      <t xml:space="preserve">Salaries ($1,500,000) - </t>
    </r>
    <r>
      <rPr>
        <sz val="10"/>
        <color rgb="FF000000"/>
        <rFont val="Arial"/>
      </rPr>
      <t xml:space="preserve">Four (4) research associates/lab technicians and 1 administrative assistant. $75,000 each for five (5) senior </t>
    </r>
  </si>
  <si>
    <t>personnel who are existing faculty members and administrators. one (1) Institute Director, four(4) center directors, and one (1) Institute Advisor/Chief Scientist.</t>
  </si>
  <si>
    <r>
      <rPr>
        <b/>
        <sz val="10"/>
        <color rgb="FF000000"/>
        <rFont val="Arial"/>
      </rPr>
      <t>Fringe Benefits ($540,000) -</t>
    </r>
    <r>
      <rPr>
        <sz val="10"/>
        <color rgb="FF000000"/>
        <rFont val="Arial"/>
      </rPr>
      <t xml:space="preserve"> Cost of the fringe benefit package and the costs associated with employment</t>
    </r>
  </si>
  <si>
    <r>
      <rPr>
        <b/>
        <sz val="10"/>
        <color rgb="FF000000"/>
        <rFont val="Arial"/>
      </rPr>
      <t>Travel ($50,000)</t>
    </r>
    <r>
      <rPr>
        <sz val="10"/>
        <color rgb="FF000000"/>
        <rFont val="Arial"/>
      </rPr>
      <t xml:space="preserve"> - The faculty, new staff will travel throughtout the ten-parish region to monitoy and assist with program implementation.</t>
    </r>
  </si>
  <si>
    <r>
      <rPr>
        <b/>
        <sz val="10"/>
        <color rgb="FF000000"/>
        <rFont val="Arial"/>
      </rPr>
      <t>Operating Services ($400,000) -</t>
    </r>
    <r>
      <rPr>
        <sz val="10"/>
        <color rgb="FF000000"/>
        <rFont val="Arial"/>
      </rPr>
      <t xml:space="preserve"> For printing related devices and ink, mailing, publishing and laboratory and office equipment/instruments for software licensing.</t>
    </r>
  </si>
  <si>
    <r>
      <rPr>
        <b/>
        <sz val="10"/>
        <color rgb="FF000000"/>
        <rFont val="Arial"/>
      </rPr>
      <t>Supplies ($335,000) -</t>
    </r>
    <r>
      <rPr>
        <sz val="10"/>
        <color rgb="FF000000"/>
        <rFont val="Arial"/>
      </rPr>
      <t xml:space="preserve"> Supplies for laboratory, research, office operation, field and student training.</t>
    </r>
  </si>
  <si>
    <r>
      <rPr>
        <b/>
        <sz val="10"/>
        <color rgb="FF000000"/>
        <rFont val="Arial"/>
      </rPr>
      <t xml:space="preserve">Professional Services ($250,000) </t>
    </r>
    <r>
      <rPr>
        <sz val="10"/>
        <color rgb="FF000000"/>
        <rFont val="Arial"/>
      </rPr>
      <t>Funds are for contracting and consultation services of collaborating colleges, universities and companies.</t>
    </r>
  </si>
  <si>
    <r>
      <rPr>
        <b/>
        <sz val="10"/>
        <color rgb="FF000000"/>
        <rFont val="Arial"/>
      </rPr>
      <t>Other Charges ($125,000) -</t>
    </r>
    <r>
      <rPr>
        <sz val="10"/>
        <color rgb="FF000000"/>
        <rFont val="Arial"/>
      </rPr>
      <t xml:space="preserve"> Funds are for normal maintenance of laboratores, equipment, and facilities.</t>
    </r>
  </si>
  <si>
    <r>
      <rPr>
        <b/>
        <sz val="10"/>
        <color rgb="FF000000"/>
        <rFont val="Arial"/>
      </rPr>
      <t>Acquisitions ($1,250,000) -</t>
    </r>
    <r>
      <rPr>
        <sz val="10"/>
        <color rgb="FF000000"/>
        <rFont val="Arial"/>
      </rPr>
      <t xml:space="preserve"> To purchase office furnishings and equipment for the ANSWERS Institute location</t>
    </r>
  </si>
  <si>
    <r>
      <rPr>
        <b/>
        <sz val="10"/>
        <color rgb="FF000000"/>
        <rFont val="Arial"/>
      </rPr>
      <t>Major Repairs ($550,000)</t>
    </r>
    <r>
      <rPr>
        <sz val="10"/>
        <color rgb="FF000000"/>
        <rFont val="Arial"/>
      </rPr>
      <t xml:space="preserve"> - Funds in this category will be used for erosion repair, land improvement and etc.</t>
    </r>
  </si>
  <si>
    <t>FY 2025 - 2026</t>
  </si>
  <si>
    <t>PRIOR YEAR ACTUAL 2024-2025</t>
  </si>
  <si>
    <t>OPERATING BUDGET 2025-2026</t>
  </si>
  <si>
    <t>As a Type III center, the expectations are defined by the receipt of site and/or federal funds. The resource laboratory must adhere to all state licensing regulations  regarding health and safety</t>
  </si>
  <si>
    <t>aforementioned system to enhance the education of young children ages B-5. However, the resource laboratory professionals will be working with children 1-3 years old. The ultimate goal is that the resource</t>
  </si>
  <si>
    <t>laboratory serves as an experiential facility of study for university child development students</t>
  </si>
  <si>
    <t>The Eula Davis Masingale Child Development Learning Resource Laboratory has a capacity for 52 children. The resource laboratory is located on the Southern University campus and is designed to care for young</t>
  </si>
  <si>
    <t>children from Southern University students, faculty, staff and the surrounding community. The center shall designate 33% of children to be admitted to students, community, and university faculty.</t>
  </si>
  <si>
    <t>Although, the Eula Davis Masingale Child Development Learning Resource Laoratory is designed to provide care and education for yound children; the resource laboratory is also designed to provide students in the SU</t>
  </si>
  <si>
    <t>Child Development program area with a practicum focused experiences. The resource laboratory Practicum activity shall have separate operations focused at the education of students from the department.</t>
  </si>
  <si>
    <t>The staff, mission, goals and activities shall be developed and moitored by the child development faculty with accountability to the Chancellor of the SU Ag Center and the Dean of the College of Agriculture.</t>
  </si>
  <si>
    <t>Objective 1 Opening a state licensed Class A child care facility which will immerse students in a real world early learning setting</t>
  </si>
  <si>
    <t>Objective 2 Modifying the courses rotation to increase on-site opportunities for students to engage in practicum experiences</t>
  </si>
  <si>
    <t>Objective 3 Provide a series of family life training workshops</t>
  </si>
  <si>
    <t>Objective 4 Evaluating the knowledge gained by both students and childcare providers while using the results to improve the development of knowledge, skills and dispositions in teaching young children</t>
  </si>
  <si>
    <t>The results of pre and post-test will lead to some curriculum modification in child development with emphasis on experiential learning. The project will impact the SUAREC and FSC-CHDV by enhancing the child</t>
  </si>
  <si>
    <t>development curriculum with courses that will strengthen knowledge base with practicums implemented in campus child care settings. This CHDV setting also provides professional development for community child care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</si>
</sst>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5" formatCode="&quot;$&quot;#,##0_);\(&quot;$&quot;#,##0\)"/>
    <numFmt numFmtId="6" formatCode="&quot;$&quot;#,##0_);[Red]\(&quot;$&quot;#,##0\)"/>
    <numFmt numFmtId="7" formatCode="&quot;$&quot;#,##0.00_);\(&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quot;$&quot;#,##0"/>
    <numFmt numFmtId="166" formatCode=";;;"/>
    <numFmt numFmtId="167" formatCode="0_)"/>
    <numFmt numFmtId="168" formatCode="[$-409]mmmm\ d\,\ yyyy;@"/>
  </numFmts>
  <fonts count="53">
    <font>
      <sz val="10"/>
      <name val="Arial"/>
    </font>
    <font>
      <sz val="11"/>
      <color theme="1"/>
      <name val="Calibri"/>
      <family val="2"/>
      <scheme val="minor"/>
    </font>
    <font>
      <sz val="10"/>
      <color indexed="8"/>
      <name val="Arial"/>
      <family val="2"/>
    </font>
    <font>
      <sz val="10"/>
      <name val="Arial"/>
      <family val="2"/>
    </font>
    <font>
      <b/>
      <sz val="10"/>
      <color indexed="8"/>
      <name val="Arial"/>
      <family val="2"/>
    </font>
    <font>
      <b/>
      <sz val="10"/>
      <color indexed="12"/>
      <name val="Arial"/>
      <family val="2"/>
    </font>
    <font>
      <i/>
      <sz val="10"/>
      <color indexed="8"/>
      <name val="Arial"/>
      <family val="2"/>
    </font>
    <font>
      <sz val="10"/>
      <color indexed="12"/>
      <name val="Arial"/>
      <family val="2"/>
    </font>
    <font>
      <b/>
      <sz val="10"/>
      <name val="Arial"/>
      <family val="2"/>
    </font>
    <font>
      <sz val="12"/>
      <name val="Tahoma"/>
      <family val="2"/>
    </font>
    <font>
      <u/>
      <sz val="10"/>
      <name val="Arial"/>
      <family val="2"/>
    </font>
    <font>
      <b/>
      <u/>
      <sz val="10"/>
      <name val="Arial"/>
      <family val="2"/>
    </font>
    <font>
      <sz val="10"/>
      <color indexed="12"/>
      <name val="Courier"/>
    </font>
    <font>
      <b/>
      <sz val="12"/>
      <color indexed="8"/>
      <name val="Arial"/>
      <family val="2"/>
    </font>
    <font>
      <u/>
      <sz val="10"/>
      <color indexed="8"/>
      <name val="Arial"/>
      <family val="2"/>
    </font>
    <font>
      <sz val="14"/>
      <color indexed="8"/>
      <name val="Arial"/>
      <family val="2"/>
    </font>
    <font>
      <b/>
      <sz val="8"/>
      <color indexed="81"/>
      <name val="Tahoma"/>
      <family val="2"/>
    </font>
    <font>
      <sz val="8"/>
      <color indexed="81"/>
      <name val="Tahoma"/>
      <family val="2"/>
    </font>
    <font>
      <u/>
      <sz val="8"/>
      <color indexed="81"/>
      <name val="Tahoma"/>
      <family val="2"/>
    </font>
    <font>
      <b/>
      <sz val="8"/>
      <name val="Arial"/>
      <family val="2"/>
    </font>
    <font>
      <sz val="8"/>
      <name val="Arial"/>
      <family val="2"/>
    </font>
    <font>
      <b/>
      <sz val="12"/>
      <name val="Arial"/>
      <family val="2"/>
    </font>
    <font>
      <b/>
      <sz val="14"/>
      <name val="Arial"/>
      <family val="2"/>
    </font>
    <font>
      <b/>
      <sz val="14"/>
      <color indexed="8"/>
      <name val="Arial"/>
      <family val="2"/>
    </font>
    <font>
      <sz val="10"/>
      <color theme="1" tint="4.9989318521683403E-2"/>
      <name val="Arial"/>
      <family val="2"/>
    </font>
    <font>
      <sz val="10"/>
      <name val="Times New Roman"/>
      <family val="1"/>
    </font>
    <font>
      <b/>
      <sz val="16"/>
      <name val="Times New Roman"/>
      <family val="1"/>
    </font>
    <font>
      <b/>
      <sz val="20"/>
      <color indexed="8"/>
      <name val="Bodoni MT"/>
      <family val="1"/>
    </font>
    <font>
      <b/>
      <sz val="18"/>
      <color indexed="8"/>
      <name val="Bodoni MT"/>
      <family val="1"/>
    </font>
    <font>
      <b/>
      <sz val="16"/>
      <color indexed="8"/>
      <name val="Bodoni MT"/>
      <family val="1"/>
    </font>
    <font>
      <u/>
      <sz val="12"/>
      <color theme="10"/>
      <name val="Tahoma"/>
      <family val="2"/>
    </font>
    <font>
      <b/>
      <u/>
      <sz val="10"/>
      <color rgb="FF000000"/>
      <name val="Arial"/>
      <family val="2"/>
    </font>
    <font>
      <b/>
      <sz val="8"/>
      <color indexed="8"/>
      <name val="Arial"/>
      <family val="2"/>
    </font>
    <font>
      <b/>
      <u/>
      <sz val="10"/>
      <color indexed="8"/>
      <name val="Arial"/>
      <family val="2"/>
    </font>
    <font>
      <b/>
      <sz val="10"/>
      <color rgb="FF000000"/>
      <name val="Arial"/>
      <family val="2"/>
    </font>
    <font>
      <b/>
      <sz val="10"/>
      <color theme="1" tint="4.9989318521683403E-2"/>
      <name val="Arial"/>
      <family val="2"/>
    </font>
    <font>
      <u/>
      <sz val="10"/>
      <color theme="10"/>
      <name val="Arial"/>
      <family val="2"/>
    </font>
    <font>
      <sz val="10"/>
      <color rgb="FF000000"/>
      <name val="Arial"/>
      <family val="2"/>
    </font>
    <font>
      <b/>
      <i/>
      <sz val="10"/>
      <color indexed="8"/>
      <name val="Arial"/>
      <family val="2"/>
    </font>
    <font>
      <b/>
      <i/>
      <u/>
      <sz val="10"/>
      <color rgb="FF000000"/>
      <name val="Arial"/>
      <family val="2"/>
    </font>
    <font>
      <sz val="14"/>
      <name val="Arial"/>
      <family val="2"/>
    </font>
    <font>
      <sz val="14"/>
      <name val="Arial MT"/>
      <family val="2"/>
    </font>
    <font>
      <b/>
      <sz val="12"/>
      <name val="Times New Roman"/>
      <family val="1"/>
    </font>
    <font>
      <b/>
      <sz val="10"/>
      <name val="Times New Roman"/>
      <family val="1"/>
    </font>
    <font>
      <sz val="10"/>
      <color indexed="8"/>
      <name val="Times New Roman"/>
      <family val="1"/>
    </font>
    <font>
      <b/>
      <sz val="10"/>
      <color indexed="8"/>
      <name val="Times New Roman"/>
      <family val="1"/>
    </font>
    <font>
      <b/>
      <sz val="14"/>
      <name val="Times New Roman"/>
      <family val="1"/>
    </font>
    <font>
      <b/>
      <sz val="8"/>
      <name val="Times New Roman"/>
      <family val="1"/>
    </font>
    <font>
      <b/>
      <sz val="18"/>
      <name val="Times New Roman"/>
      <family val="1"/>
    </font>
    <font>
      <b/>
      <sz val="13"/>
      <color indexed="8"/>
      <name val="Arial"/>
      <family val="2"/>
    </font>
    <font>
      <b/>
      <sz val="10"/>
      <color rgb="FF000000"/>
      <name val="Arial"/>
    </font>
    <font>
      <sz val="10"/>
      <color rgb="FF000000"/>
      <name val="Arial"/>
    </font>
    <font>
      <sz val="11"/>
      <color rgb="FF242424"/>
      <name val="Aptos Narrow"/>
      <charset val="1"/>
    </font>
  </fonts>
  <fills count="14">
    <fill>
      <patternFill patternType="none"/>
    </fill>
    <fill>
      <patternFill patternType="gray125"/>
    </fill>
    <fill>
      <patternFill patternType="gray125">
        <fgColor indexed="8"/>
      </patternFill>
    </fill>
    <fill>
      <patternFill patternType="solid">
        <fgColor theme="0"/>
        <bgColor indexed="64"/>
      </patternFill>
    </fill>
    <fill>
      <patternFill patternType="gray125">
        <bgColor indexed="9"/>
      </patternFill>
    </fill>
    <fill>
      <patternFill patternType="solid">
        <fgColor indexed="22"/>
        <bgColor indexed="64"/>
      </patternFill>
    </fill>
    <fill>
      <patternFill patternType="solid">
        <fgColor indexed="9"/>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theme="1"/>
        <bgColor indexed="64"/>
      </patternFill>
    </fill>
    <fill>
      <patternFill patternType="solid">
        <fgColor indexed="22"/>
      </patternFill>
    </fill>
    <fill>
      <patternFill patternType="solid">
        <fgColor indexed="42"/>
        <bgColor indexed="64"/>
      </patternFill>
    </fill>
    <fill>
      <patternFill patternType="solid">
        <fgColor indexed="42"/>
        <bgColor indexed="8"/>
      </patternFill>
    </fill>
  </fills>
  <borders count="168">
    <border>
      <left/>
      <right/>
      <top/>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right style="thin">
        <color indexed="8"/>
      </right>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diagonal/>
    </border>
    <border>
      <left/>
      <right/>
      <top/>
      <bottom style="thin">
        <color indexed="8"/>
      </bottom>
      <diagonal/>
    </border>
    <border>
      <left style="thin">
        <color indexed="8"/>
      </left>
      <right style="thin">
        <color indexed="8"/>
      </right>
      <top/>
      <bottom style="thin">
        <color indexed="64"/>
      </bottom>
      <diagonal/>
    </border>
    <border>
      <left style="thin">
        <color indexed="8"/>
      </left>
      <right style="thin">
        <color indexed="8"/>
      </right>
      <top style="thin">
        <color indexed="8"/>
      </top>
      <bottom style="thin">
        <color indexed="64"/>
      </bottom>
      <diagonal/>
    </border>
    <border>
      <left/>
      <right style="thin">
        <color indexed="8"/>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double">
        <color indexed="64"/>
      </bottom>
      <diagonal/>
    </border>
    <border>
      <left style="medium">
        <color indexed="64"/>
      </left>
      <right/>
      <top/>
      <bottom style="medium">
        <color indexed="64"/>
      </bottom>
      <diagonal/>
    </border>
    <border>
      <left style="thin">
        <color indexed="64"/>
      </left>
      <right style="thin">
        <color indexed="64"/>
      </right>
      <top style="double">
        <color indexed="64"/>
      </top>
      <bottom style="medium">
        <color indexed="64"/>
      </bottom>
      <diagonal/>
    </border>
    <border>
      <left/>
      <right/>
      <top/>
      <bottom style="medium">
        <color indexed="64"/>
      </bottom>
      <diagonal/>
    </border>
    <border>
      <left style="thin">
        <color indexed="64"/>
      </left>
      <right style="medium">
        <color indexed="64"/>
      </right>
      <top/>
      <bottom style="medium">
        <color indexed="64"/>
      </bottom>
      <diagonal/>
    </border>
    <border>
      <left style="thin">
        <color indexed="8"/>
      </left>
      <right style="thin">
        <color indexed="8"/>
      </right>
      <top style="thin">
        <color indexed="8"/>
      </top>
      <bottom style="double">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double">
        <color indexed="64"/>
      </top>
      <bottom style="medium">
        <color indexed="64"/>
      </bottom>
      <diagonal/>
    </border>
    <border>
      <left/>
      <right/>
      <top style="thin">
        <color indexed="8"/>
      </top>
      <bottom style="thin">
        <color indexed="8"/>
      </bottom>
      <diagonal/>
    </border>
    <border>
      <left style="thin">
        <color indexed="8"/>
      </left>
      <right style="thin">
        <color indexed="64"/>
      </right>
      <top style="thin">
        <color indexed="8"/>
      </top>
      <bottom style="thin">
        <color indexed="8"/>
      </bottom>
      <diagonal/>
    </border>
    <border>
      <left style="thin">
        <color indexed="64"/>
      </left>
      <right/>
      <top/>
      <bottom/>
      <diagonal/>
    </border>
    <border>
      <left/>
      <right style="thin">
        <color indexed="64"/>
      </right>
      <top/>
      <bottom/>
      <diagonal/>
    </border>
    <border>
      <left/>
      <right style="medium">
        <color indexed="64"/>
      </right>
      <top/>
      <bottom style="medium">
        <color indexed="64"/>
      </bottom>
      <diagonal/>
    </border>
    <border>
      <left style="thin">
        <color indexed="8"/>
      </left>
      <right style="thin">
        <color indexed="8"/>
      </right>
      <top/>
      <bottom style="double">
        <color indexed="8"/>
      </bottom>
      <diagonal/>
    </border>
    <border>
      <left style="thin">
        <color indexed="8"/>
      </left>
      <right style="thin">
        <color indexed="8"/>
      </right>
      <top style="thin">
        <color indexed="8"/>
      </top>
      <bottom style="double">
        <color indexed="8"/>
      </bottom>
      <diagonal/>
    </border>
    <border>
      <left style="thin">
        <color indexed="8"/>
      </left>
      <right/>
      <top style="thin">
        <color indexed="8"/>
      </top>
      <bottom style="double">
        <color indexed="64"/>
      </bottom>
      <diagonal/>
    </border>
    <border>
      <left style="thin">
        <color indexed="64"/>
      </left>
      <right/>
      <top style="thin">
        <color indexed="64"/>
      </top>
      <bottom/>
      <diagonal/>
    </border>
    <border>
      <left style="thin">
        <color indexed="8"/>
      </left>
      <right/>
      <top style="thin">
        <color indexed="8"/>
      </top>
      <bottom style="double">
        <color indexed="8"/>
      </bottom>
      <diagonal/>
    </border>
    <border>
      <left style="thin">
        <color indexed="8"/>
      </left>
      <right/>
      <top/>
      <bottom style="thin">
        <color indexed="64"/>
      </bottom>
      <diagonal/>
    </border>
    <border>
      <left style="thin">
        <color indexed="8"/>
      </left>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8"/>
      </left>
      <right style="thin">
        <color indexed="8"/>
      </right>
      <top style="thin">
        <color indexed="64"/>
      </top>
      <bottom style="double">
        <color indexed="64"/>
      </bottom>
      <diagonal/>
    </border>
    <border>
      <left style="double">
        <color indexed="64"/>
      </left>
      <right/>
      <top style="double">
        <color indexed="64"/>
      </top>
      <bottom/>
      <diagonal/>
    </border>
    <border>
      <left style="thin">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style="thin">
        <color indexed="64"/>
      </top>
      <bottom/>
      <diagonal/>
    </border>
    <border>
      <left/>
      <right style="double">
        <color indexed="64"/>
      </right>
      <top style="thin">
        <color indexed="64"/>
      </top>
      <bottom/>
      <diagonal/>
    </border>
    <border>
      <left style="double">
        <color indexed="64"/>
      </left>
      <right style="thin">
        <color indexed="64"/>
      </right>
      <top/>
      <bottom/>
      <diagonal/>
    </border>
    <border>
      <left/>
      <right style="double">
        <color indexed="64"/>
      </right>
      <top style="thin">
        <color indexed="64"/>
      </top>
      <bottom style="thin">
        <color indexed="64"/>
      </bottom>
      <diagonal/>
    </border>
    <border>
      <left style="double">
        <color indexed="64"/>
      </left>
      <right/>
      <top/>
      <bottom style="double">
        <color indexed="64"/>
      </bottom>
      <diagonal/>
    </border>
    <border>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top style="double">
        <color indexed="64"/>
      </top>
      <bottom style="medium">
        <color indexed="64"/>
      </bottom>
      <diagonal/>
    </border>
    <border>
      <left/>
      <right/>
      <top style="double">
        <color indexed="64"/>
      </top>
      <bottom style="medium">
        <color indexed="64"/>
      </bottom>
      <diagonal/>
    </border>
    <border>
      <left/>
      <right style="double">
        <color indexed="64"/>
      </right>
      <top style="double">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double">
        <color indexed="64"/>
      </right>
      <top style="medium">
        <color indexed="64"/>
      </top>
      <bottom style="thin">
        <color indexed="64"/>
      </bottom>
      <diagonal/>
    </border>
    <border>
      <left style="double">
        <color indexed="64"/>
      </left>
      <right/>
      <top/>
      <bottom style="medium">
        <color indexed="64"/>
      </bottom>
      <diagonal/>
    </border>
    <border>
      <left style="thin">
        <color indexed="64"/>
      </left>
      <right/>
      <top style="thin">
        <color indexed="64"/>
      </top>
      <bottom style="medium">
        <color indexed="64"/>
      </bottom>
      <diagonal/>
    </border>
    <border>
      <left style="thin">
        <color indexed="64"/>
      </left>
      <right style="double">
        <color indexed="64"/>
      </right>
      <top style="thin">
        <color indexed="64"/>
      </top>
      <bottom style="medium">
        <color indexed="64"/>
      </bottom>
      <diagonal/>
    </border>
    <border>
      <left style="double">
        <color indexed="64"/>
      </left>
      <right/>
      <top style="medium">
        <color indexed="64"/>
      </top>
      <bottom/>
      <diagonal/>
    </border>
    <border>
      <left style="double">
        <color indexed="64"/>
      </left>
      <right/>
      <top style="medium">
        <color indexed="64"/>
      </top>
      <bottom style="medium">
        <color indexed="64"/>
      </bottom>
      <diagonal/>
    </border>
    <border>
      <left style="thin">
        <color indexed="64"/>
      </left>
      <right/>
      <top style="medium">
        <color indexed="64"/>
      </top>
      <bottom style="medium">
        <color indexed="64"/>
      </bottom>
      <diagonal/>
    </border>
    <border>
      <left/>
      <right style="double">
        <color indexed="64"/>
      </right>
      <top style="medium">
        <color indexed="64"/>
      </top>
      <bottom style="medium">
        <color indexed="64"/>
      </bottom>
      <diagonal/>
    </border>
    <border>
      <left style="double">
        <color indexed="64"/>
      </left>
      <right/>
      <top style="medium">
        <color indexed="64"/>
      </top>
      <bottom style="double">
        <color indexed="64"/>
      </bottom>
      <diagonal/>
    </border>
    <border>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top style="medium">
        <color indexed="64"/>
      </top>
      <bottom style="double">
        <color indexed="64"/>
      </bottom>
      <diagonal/>
    </border>
    <border>
      <left style="thin">
        <color indexed="64"/>
      </left>
      <right style="double">
        <color indexed="64"/>
      </right>
      <top style="medium">
        <color indexed="64"/>
      </top>
      <bottom style="double">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diagonal/>
    </border>
    <border>
      <left style="double">
        <color indexed="64"/>
      </left>
      <right/>
      <top style="thin">
        <color indexed="64"/>
      </top>
      <bottom style="double">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
      <left style="double">
        <color indexed="64"/>
      </left>
      <right/>
      <top/>
      <bottom style="thin">
        <color indexed="64"/>
      </bottom>
      <diagonal/>
    </border>
    <border>
      <left style="thin">
        <color indexed="64"/>
      </left>
      <right style="double">
        <color indexed="64"/>
      </right>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thin">
        <color indexed="8"/>
      </left>
      <right/>
      <top/>
      <bottom style="double">
        <color indexed="8"/>
      </bottom>
      <diagonal/>
    </border>
    <border>
      <left style="thin">
        <color indexed="8"/>
      </left>
      <right style="thin">
        <color indexed="8"/>
      </right>
      <top/>
      <bottom style="double">
        <color indexed="64"/>
      </bottom>
      <diagonal/>
    </border>
    <border>
      <left/>
      <right style="thin">
        <color indexed="64"/>
      </right>
      <top style="thin">
        <color indexed="8"/>
      </top>
      <bottom style="thin">
        <color indexed="8"/>
      </bottom>
      <diagonal/>
    </border>
    <border>
      <left style="medium">
        <color indexed="8"/>
      </left>
      <right/>
      <top style="medium">
        <color indexed="8"/>
      </top>
      <bottom/>
      <diagonal/>
    </border>
    <border>
      <left/>
      <right/>
      <top style="medium">
        <color indexed="8"/>
      </top>
      <bottom/>
      <diagonal/>
    </border>
    <border>
      <left/>
      <right style="medium">
        <color indexed="8"/>
      </right>
      <top style="medium">
        <color indexed="8"/>
      </top>
      <bottom/>
      <diagonal/>
    </border>
    <border>
      <left style="medium">
        <color indexed="8"/>
      </left>
      <right/>
      <top/>
      <bottom/>
      <diagonal/>
    </border>
    <border>
      <left/>
      <right style="medium">
        <color indexed="8"/>
      </right>
      <top/>
      <bottom/>
      <diagonal/>
    </border>
    <border>
      <left style="medium">
        <color indexed="8"/>
      </left>
      <right/>
      <top/>
      <bottom style="medium">
        <color indexed="8"/>
      </bottom>
      <diagonal/>
    </border>
    <border>
      <left/>
      <right/>
      <top/>
      <bottom style="medium">
        <color indexed="8"/>
      </bottom>
      <diagonal/>
    </border>
    <border>
      <left/>
      <right style="medium">
        <color indexed="8"/>
      </right>
      <top/>
      <bottom style="medium">
        <color indexed="8"/>
      </bottom>
      <diagonal/>
    </border>
    <border>
      <left/>
      <right/>
      <top style="thin">
        <color indexed="8"/>
      </top>
      <bottom style="thin">
        <color indexed="64"/>
      </bottom>
      <diagonal/>
    </border>
    <border>
      <left/>
      <right/>
      <top/>
      <bottom style="thick">
        <color auto="1"/>
      </bottom>
      <diagonal/>
    </border>
    <border>
      <left/>
      <right style="thin">
        <color indexed="8"/>
      </right>
      <top style="thin">
        <color indexed="8"/>
      </top>
      <bottom style="thin">
        <color indexed="64"/>
      </bottom>
      <diagonal/>
    </border>
    <border>
      <left style="thin">
        <color indexed="8"/>
      </left>
      <right/>
      <top style="thin">
        <color indexed="8"/>
      </top>
      <bottom style="thin">
        <color indexed="64"/>
      </bottom>
      <diagonal/>
    </border>
    <border>
      <left style="thick">
        <color indexed="8"/>
      </left>
      <right/>
      <top style="thick">
        <color indexed="8"/>
      </top>
      <bottom style="thick">
        <color indexed="8"/>
      </bottom>
      <diagonal/>
    </border>
    <border>
      <left/>
      <right/>
      <top style="thick">
        <color indexed="8"/>
      </top>
      <bottom style="thick">
        <color indexed="8"/>
      </bottom>
      <diagonal/>
    </border>
    <border>
      <left/>
      <right style="thick">
        <color indexed="8"/>
      </right>
      <top style="thick">
        <color indexed="8"/>
      </top>
      <bottom style="thick">
        <color indexed="8"/>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bottom style="thin">
        <color indexed="8"/>
      </bottom>
      <diagonal/>
    </border>
    <border>
      <left style="medium">
        <color indexed="64"/>
      </left>
      <right style="thin">
        <color indexed="8"/>
      </right>
      <top/>
      <bottom style="thin">
        <color indexed="8"/>
      </bottom>
      <diagonal/>
    </border>
    <border>
      <left style="thin">
        <color indexed="8"/>
      </left>
      <right/>
      <top style="thin">
        <color indexed="64"/>
      </top>
      <bottom style="thin">
        <color indexed="8"/>
      </bottom>
      <diagonal/>
    </border>
    <border>
      <left/>
      <right/>
      <top style="thin">
        <color indexed="64"/>
      </top>
      <bottom style="thin">
        <color indexed="8"/>
      </bottom>
      <diagonal/>
    </border>
    <border>
      <left/>
      <right style="medium">
        <color indexed="64"/>
      </right>
      <top style="thin">
        <color indexed="64"/>
      </top>
      <bottom style="thin">
        <color indexed="8"/>
      </bottom>
      <diagonal/>
    </border>
    <border>
      <left style="medium">
        <color indexed="64"/>
      </left>
      <right style="thin">
        <color indexed="8"/>
      </right>
      <top style="thin">
        <color indexed="8"/>
      </top>
      <bottom style="thin">
        <color indexed="8"/>
      </bottom>
      <diagonal/>
    </border>
    <border>
      <left/>
      <right style="medium">
        <color indexed="64"/>
      </right>
      <top style="thin">
        <color indexed="8"/>
      </top>
      <bottom/>
      <diagonal/>
    </border>
    <border>
      <left style="medium">
        <color indexed="64"/>
      </left>
      <right/>
      <top style="thin">
        <color indexed="8"/>
      </top>
      <bottom style="thin">
        <color indexed="8"/>
      </bottom>
      <diagonal/>
    </border>
    <border>
      <left style="thin">
        <color indexed="64"/>
      </left>
      <right style="thin">
        <color indexed="64"/>
      </right>
      <top style="thin">
        <color indexed="8"/>
      </top>
      <bottom/>
      <diagonal/>
    </border>
    <border>
      <left/>
      <right style="medium">
        <color indexed="64"/>
      </right>
      <top style="thin">
        <color indexed="64"/>
      </top>
      <bottom/>
      <diagonal/>
    </border>
    <border>
      <left style="thin">
        <color indexed="64"/>
      </left>
      <right style="thin">
        <color indexed="64"/>
      </right>
      <top/>
      <bottom style="thin">
        <color indexed="8"/>
      </bottom>
      <diagonal/>
    </border>
    <border>
      <left/>
      <right style="medium">
        <color indexed="64"/>
      </right>
      <top/>
      <bottom style="thin">
        <color indexed="64"/>
      </bottom>
      <diagonal/>
    </border>
    <border>
      <left/>
      <right style="medium">
        <color indexed="64"/>
      </right>
      <top/>
      <bottom style="thin">
        <color indexed="8"/>
      </bottom>
      <diagonal/>
    </border>
    <border>
      <left style="medium">
        <color indexed="64"/>
      </left>
      <right style="thin">
        <color indexed="8"/>
      </right>
      <top/>
      <bottom style="medium">
        <color indexed="64"/>
      </bottom>
      <diagonal/>
    </border>
    <border>
      <left style="thin">
        <color indexed="8"/>
      </left>
      <right style="thin">
        <color indexed="8"/>
      </right>
      <top style="thin">
        <color indexed="8"/>
      </top>
      <bottom style="medium">
        <color indexed="64"/>
      </bottom>
      <diagonal/>
    </border>
    <border>
      <left style="thin">
        <color indexed="8"/>
      </left>
      <right/>
      <top/>
      <bottom style="medium">
        <color indexed="64"/>
      </bottom>
      <diagonal/>
    </border>
    <border>
      <left/>
      <right style="thin">
        <color indexed="64"/>
      </right>
      <top style="thin">
        <color indexed="64"/>
      </top>
      <bottom style="thin">
        <color indexed="8"/>
      </bottom>
      <diagonal/>
    </border>
    <border>
      <left style="thick">
        <color indexed="8"/>
      </left>
      <right/>
      <top style="thick">
        <color indexed="8"/>
      </top>
      <bottom style="thin">
        <color indexed="64"/>
      </bottom>
      <diagonal/>
    </border>
    <border>
      <left/>
      <right/>
      <top style="thick">
        <color indexed="8"/>
      </top>
      <bottom style="thin">
        <color indexed="64"/>
      </bottom>
      <diagonal/>
    </border>
    <border>
      <left/>
      <right style="thin">
        <color indexed="64"/>
      </right>
      <top style="thick">
        <color indexed="8"/>
      </top>
      <bottom style="thin">
        <color indexed="64"/>
      </bottom>
      <diagonal/>
    </border>
    <border>
      <left/>
      <right/>
      <top style="thick">
        <color indexed="8"/>
      </top>
      <bottom style="thin">
        <color indexed="8"/>
      </bottom>
      <diagonal/>
    </border>
    <border>
      <left/>
      <right style="thin">
        <color indexed="8"/>
      </right>
      <top style="thick">
        <color indexed="8"/>
      </top>
      <bottom style="thin">
        <color indexed="8"/>
      </bottom>
      <diagonal/>
    </border>
    <border>
      <left style="thin">
        <color indexed="8"/>
      </left>
      <right style="thick">
        <color indexed="8"/>
      </right>
      <top style="thick">
        <color indexed="8"/>
      </top>
      <bottom/>
      <diagonal/>
    </border>
    <border>
      <left style="thick">
        <color indexed="8"/>
      </left>
      <right style="thin">
        <color indexed="8"/>
      </right>
      <top/>
      <bottom style="thick">
        <color indexed="8"/>
      </bottom>
      <diagonal/>
    </border>
    <border>
      <left style="thin">
        <color indexed="8"/>
      </left>
      <right style="thin">
        <color indexed="8"/>
      </right>
      <top/>
      <bottom style="thick">
        <color indexed="8"/>
      </bottom>
      <diagonal/>
    </border>
    <border>
      <left style="thin">
        <color indexed="8"/>
      </left>
      <right style="thin">
        <color indexed="8"/>
      </right>
      <top style="thin">
        <color indexed="8"/>
      </top>
      <bottom style="thick">
        <color indexed="8"/>
      </bottom>
      <diagonal/>
    </border>
    <border>
      <left style="thin">
        <color indexed="8"/>
      </left>
      <right style="thick">
        <color indexed="8"/>
      </right>
      <top/>
      <bottom style="thick">
        <color indexed="8"/>
      </bottom>
      <diagonal/>
    </border>
    <border>
      <left/>
      <right style="thin">
        <color indexed="8"/>
      </right>
      <top style="thin">
        <color indexed="64"/>
      </top>
      <bottom style="thin">
        <color indexed="8"/>
      </bottom>
      <diagonal/>
    </border>
    <border>
      <left style="thin">
        <color indexed="8"/>
      </left>
      <right style="thin">
        <color indexed="64"/>
      </right>
      <top style="thin">
        <color indexed="8"/>
      </top>
      <bottom/>
      <diagonal/>
    </border>
    <border>
      <left style="thin">
        <color indexed="64"/>
      </left>
      <right style="thin">
        <color indexed="8"/>
      </right>
      <top style="thin">
        <color indexed="8"/>
      </top>
      <bottom style="thin">
        <color indexed="64"/>
      </bottom>
      <diagonal/>
    </border>
    <border>
      <left style="thin">
        <color indexed="8"/>
      </left>
      <right style="thin">
        <color indexed="64"/>
      </right>
      <top/>
      <bottom style="thin">
        <color indexed="64"/>
      </bottom>
      <diagonal/>
    </border>
    <border>
      <left/>
      <right style="medium">
        <color indexed="64"/>
      </right>
      <top style="thin">
        <color indexed="64"/>
      </top>
      <bottom style="thin">
        <color indexed="64"/>
      </bottom>
      <diagonal/>
    </border>
    <border>
      <left style="thin">
        <color auto="1"/>
      </left>
      <right/>
      <top/>
      <bottom style="thin">
        <color indexed="64"/>
      </bottom>
      <diagonal/>
    </border>
    <border>
      <left/>
      <right/>
      <top/>
      <bottom style="medium">
        <color auto="1"/>
      </bottom>
      <diagonal/>
    </border>
    <border>
      <left/>
      <right/>
      <top style="medium">
        <color indexed="64"/>
      </top>
      <bottom style="thin">
        <color indexed="64"/>
      </bottom>
      <diagonal/>
    </border>
    <border>
      <left/>
      <right style="double">
        <color indexed="64"/>
      </right>
      <top style="medium">
        <color indexed="64"/>
      </top>
      <bottom style="thin">
        <color indexed="64"/>
      </bottom>
      <diagonal/>
    </border>
    <border>
      <left/>
      <right/>
      <top style="thin">
        <color indexed="64"/>
      </top>
      <bottom style="medium">
        <color indexed="64"/>
      </bottom>
      <diagonal/>
    </border>
    <border>
      <left/>
      <right style="double">
        <color indexed="64"/>
      </right>
      <top style="thin">
        <color indexed="64"/>
      </top>
      <bottom style="medium">
        <color indexed="64"/>
      </bottom>
      <diagonal/>
    </border>
  </borders>
  <cellStyleXfs count="12">
    <xf numFmtId="0" fontId="0" fillId="0" borderId="0"/>
    <xf numFmtId="43" fontId="3" fillId="0" borderId="0" applyFont="0" applyFill="0" applyBorder="0" applyAlignment="0" applyProtection="0"/>
    <xf numFmtId="0" fontId="9" fillId="0" borderId="0"/>
    <xf numFmtId="0" fontId="3" fillId="0" borderId="0"/>
    <xf numFmtId="44" fontId="3" fillId="0" borderId="0" applyFont="0" applyFill="0" applyBorder="0" applyAlignment="0" applyProtection="0"/>
    <xf numFmtId="0" fontId="3" fillId="0" borderId="0"/>
    <xf numFmtId="38" fontId="25" fillId="6" borderId="0">
      <alignment horizontal="justify" vertical="top" wrapText="1"/>
    </xf>
    <xf numFmtId="0" fontId="1" fillId="0" borderId="0"/>
    <xf numFmtId="43" fontId="1" fillId="0" borderId="0" applyFont="0" applyFill="0" applyBorder="0" applyAlignment="0" applyProtection="0"/>
    <xf numFmtId="0" fontId="30" fillId="0" borderId="0" applyNumberFormat="0" applyFill="0" applyBorder="0" applyAlignment="0" applyProtection="0"/>
    <xf numFmtId="0" fontId="36" fillId="0" borderId="0" applyNumberFormat="0" applyFill="0" applyBorder="0" applyAlignment="0" applyProtection="0"/>
    <xf numFmtId="38" fontId="25" fillId="6" borderId="0">
      <alignment horizontal="justify" vertical="top" wrapText="1"/>
    </xf>
  </cellStyleXfs>
  <cellXfs count="982">
    <xf numFmtId="0" fontId="0" fillId="0" borderId="0" xfId="0"/>
    <xf numFmtId="0" fontId="2" fillId="0" borderId="0" xfId="0" applyFont="1"/>
    <xf numFmtId="0" fontId="2" fillId="0" borderId="0" xfId="0" applyFont="1" applyAlignment="1">
      <alignment horizontal="right"/>
    </xf>
    <xf numFmtId="0" fontId="2" fillId="2" borderId="1" xfId="0" applyFont="1" applyFill="1" applyBorder="1" applyAlignment="1">
      <alignment horizontal="center"/>
    </xf>
    <xf numFmtId="0" fontId="2" fillId="2" borderId="2" xfId="0" applyFont="1" applyFill="1" applyBorder="1" applyAlignment="1">
      <alignment horizontal="center"/>
    </xf>
    <xf numFmtId="0" fontId="2" fillId="0" borderId="3" xfId="0" applyFont="1" applyBorder="1"/>
    <xf numFmtId="10" fontId="2" fillId="0" borderId="3" xfId="0" applyNumberFormat="1" applyFont="1" applyBorder="1"/>
    <xf numFmtId="5" fontId="2" fillId="2" borderId="3" xfId="0" applyNumberFormat="1" applyFont="1" applyFill="1" applyBorder="1"/>
    <xf numFmtId="0" fontId="2" fillId="2" borderId="3" xfId="0" applyFont="1" applyFill="1" applyBorder="1"/>
    <xf numFmtId="10" fontId="2" fillId="2" borderId="3" xfId="0" applyNumberFormat="1" applyFont="1" applyFill="1" applyBorder="1"/>
    <xf numFmtId="37" fontId="2" fillId="0" borderId="0" xfId="0" applyNumberFormat="1" applyFont="1"/>
    <xf numFmtId="5" fontId="2" fillId="0" borderId="0" xfId="0" applyNumberFormat="1" applyFont="1" applyProtection="1">
      <protection locked="0"/>
    </xf>
    <xf numFmtId="10" fontId="2" fillId="0" borderId="0" xfId="0" applyNumberFormat="1" applyFont="1"/>
    <xf numFmtId="0" fontId="2" fillId="0" borderId="0" xfId="0" quotePrefix="1" applyFont="1" applyAlignment="1">
      <alignment horizontal="right"/>
    </xf>
    <xf numFmtId="0" fontId="2" fillId="0" borderId="0" xfId="0" quotePrefix="1" applyFont="1" applyAlignment="1" applyProtection="1">
      <alignment horizontal="right"/>
      <protection locked="0"/>
    </xf>
    <xf numFmtId="0" fontId="2" fillId="0" borderId="11" xfId="0" quotePrefix="1" applyFont="1" applyBorder="1" applyAlignment="1">
      <alignment horizontal="left"/>
    </xf>
    <xf numFmtId="0" fontId="2" fillId="0" borderId="12" xfId="0" applyFont="1" applyBorder="1"/>
    <xf numFmtId="0" fontId="2" fillId="0" borderId="11" xfId="0" applyFont="1" applyBorder="1"/>
    <xf numFmtId="0" fontId="2" fillId="0" borderId="12" xfId="0" quotePrefix="1" applyFont="1" applyBorder="1" applyAlignment="1">
      <alignment horizontal="left"/>
    </xf>
    <xf numFmtId="5" fontId="2" fillId="0" borderId="3" xfId="0" applyNumberFormat="1" applyFont="1" applyBorder="1"/>
    <xf numFmtId="37" fontId="2" fillId="0" borderId="3" xfId="0" applyNumberFormat="1" applyFont="1" applyBorder="1" applyProtection="1">
      <protection locked="0"/>
    </xf>
    <xf numFmtId="37" fontId="2" fillId="0" borderId="3" xfId="0" applyNumberFormat="1" applyFont="1" applyBorder="1"/>
    <xf numFmtId="0" fontId="2" fillId="0" borderId="0" xfId="0" applyFont="1" applyAlignment="1">
      <alignment horizontal="left"/>
    </xf>
    <xf numFmtId="0" fontId="2" fillId="0" borderId="12" xfId="0" applyFont="1" applyBorder="1" applyAlignment="1">
      <alignment horizontal="right"/>
    </xf>
    <xf numFmtId="0" fontId="4" fillId="0" borderId="0" xfId="0" applyFont="1"/>
    <xf numFmtId="0" fontId="2" fillId="2" borderId="6" xfId="0" applyFont="1" applyFill="1" applyBorder="1"/>
    <xf numFmtId="0" fontId="2" fillId="2" borderId="8" xfId="0" applyFont="1" applyFill="1" applyBorder="1" applyAlignment="1">
      <alignment horizontal="center"/>
    </xf>
    <xf numFmtId="0" fontId="2" fillId="2" borderId="12" xfId="0" applyFont="1" applyFill="1" applyBorder="1"/>
    <xf numFmtId="0" fontId="2" fillId="3" borderId="12" xfId="0" quotePrefix="1" applyFont="1" applyFill="1" applyBorder="1" applyAlignment="1">
      <alignment horizontal="left" indent="1"/>
    </xf>
    <xf numFmtId="0" fontId="2" fillId="0" borderId="3" xfId="0" applyFont="1" applyBorder="1" applyProtection="1">
      <protection locked="0"/>
    </xf>
    <xf numFmtId="0" fontId="2" fillId="0" borderId="0" xfId="0" applyFont="1" applyProtection="1">
      <protection locked="0"/>
    </xf>
    <xf numFmtId="0" fontId="2" fillId="0" borderId="0" xfId="0" quotePrefix="1" applyFont="1" applyAlignment="1">
      <alignment horizontal="left"/>
    </xf>
    <xf numFmtId="0" fontId="2" fillId="4" borderId="2" xfId="0" applyFont="1" applyFill="1" applyBorder="1"/>
    <xf numFmtId="0" fontId="2" fillId="4" borderId="15" xfId="0" applyFont="1" applyFill="1" applyBorder="1"/>
    <xf numFmtId="0" fontId="2" fillId="0" borderId="16" xfId="0" applyFont="1" applyBorder="1" applyProtection="1">
      <protection locked="0"/>
    </xf>
    <xf numFmtId="164" fontId="2" fillId="0" borderId="0" xfId="1" applyNumberFormat="1" applyFont="1"/>
    <xf numFmtId="0" fontId="2" fillId="0" borderId="0" xfId="3" applyFont="1"/>
    <xf numFmtId="0" fontId="3" fillId="0" borderId="0" xfId="3"/>
    <xf numFmtId="0" fontId="3" fillId="0" borderId="0" xfId="3" quotePrefix="1" applyAlignment="1">
      <alignment horizontal="left"/>
    </xf>
    <xf numFmtId="0" fontId="8" fillId="0" borderId="0" xfId="3" quotePrefix="1" applyFont="1" applyAlignment="1">
      <alignment horizontal="left"/>
    </xf>
    <xf numFmtId="0" fontId="3" fillId="0" borderId="0" xfId="3" applyProtection="1">
      <protection locked="0"/>
    </xf>
    <xf numFmtId="0" fontId="8" fillId="2" borderId="35" xfId="3" quotePrefix="1" applyFont="1" applyFill="1" applyBorder="1" applyAlignment="1">
      <alignment horizontal="left"/>
    </xf>
    <xf numFmtId="0" fontId="3" fillId="0" borderId="34" xfId="3" applyBorder="1"/>
    <xf numFmtId="0" fontId="3" fillId="0" borderId="34" xfId="3" quotePrefix="1" applyBorder="1" applyAlignment="1">
      <alignment horizontal="left"/>
    </xf>
    <xf numFmtId="0" fontId="3" fillId="0" borderId="36" xfId="3" applyBorder="1"/>
    <xf numFmtId="38" fontId="3" fillId="0" borderId="34" xfId="1" applyNumberFormat="1" applyFont="1" applyBorder="1" applyProtection="1"/>
    <xf numFmtId="5" fontId="3" fillId="0" borderId="36" xfId="3" applyNumberFormat="1" applyBorder="1"/>
    <xf numFmtId="0" fontId="8" fillId="0" borderId="37" xfId="3" quotePrefix="1" applyFont="1" applyBorder="1" applyAlignment="1">
      <alignment horizontal="left"/>
    </xf>
    <xf numFmtId="10" fontId="10" fillId="0" borderId="0" xfId="3" applyNumberFormat="1" applyFont="1" applyAlignment="1">
      <alignment horizontal="left"/>
    </xf>
    <xf numFmtId="10" fontId="10" fillId="0" borderId="38" xfId="3" applyNumberFormat="1" applyFont="1" applyBorder="1" applyAlignment="1">
      <alignment horizontal="left"/>
    </xf>
    <xf numFmtId="0" fontId="3" fillId="0" borderId="37" xfId="3" applyBorder="1"/>
    <xf numFmtId="0" fontId="8" fillId="0" borderId="20" xfId="3" applyFont="1" applyBorder="1" applyAlignment="1">
      <alignment horizontal="center"/>
    </xf>
    <xf numFmtId="0" fontId="11" fillId="0" borderId="0" xfId="3" applyFont="1" applyAlignment="1">
      <alignment horizontal="center"/>
    </xf>
    <xf numFmtId="0" fontId="8" fillId="0" borderId="39" xfId="3" applyFont="1" applyBorder="1" applyAlignment="1">
      <alignment horizontal="center"/>
    </xf>
    <xf numFmtId="5" fontId="3" fillId="0" borderId="38" xfId="3" applyNumberFormat="1" applyBorder="1"/>
    <xf numFmtId="0" fontId="3" fillId="0" borderId="37" xfId="3" quotePrefix="1" applyBorder="1" applyAlignment="1">
      <alignment horizontal="left"/>
    </xf>
    <xf numFmtId="5" fontId="3" fillId="0" borderId="0" xfId="3" applyNumberFormat="1" applyProtection="1">
      <protection locked="0"/>
    </xf>
    <xf numFmtId="0" fontId="3" fillId="0" borderId="41" xfId="3" applyBorder="1"/>
    <xf numFmtId="0" fontId="3" fillId="0" borderId="43" xfId="3" applyBorder="1"/>
    <xf numFmtId="5" fontId="3" fillId="0" borderId="43" xfId="3" applyNumberFormat="1" applyBorder="1"/>
    <xf numFmtId="0" fontId="8" fillId="2" borderId="35" xfId="3" applyFont="1" applyFill="1" applyBorder="1"/>
    <xf numFmtId="0" fontId="8" fillId="0" borderId="37" xfId="3" applyFont="1" applyBorder="1"/>
    <xf numFmtId="5" fontId="3" fillId="0" borderId="47" xfId="3" applyNumberFormat="1" applyBorder="1"/>
    <xf numFmtId="0" fontId="8" fillId="0" borderId="0" xfId="3" applyFont="1" applyAlignment="1">
      <alignment horizontal="center"/>
    </xf>
    <xf numFmtId="5" fontId="3" fillId="0" borderId="0" xfId="3" applyNumberFormat="1"/>
    <xf numFmtId="0" fontId="8" fillId="2" borderId="35" xfId="3" applyFont="1" applyFill="1" applyBorder="1" applyAlignment="1">
      <alignment horizontal="left"/>
    </xf>
    <xf numFmtId="0" fontId="10" fillId="0" borderId="0" xfId="3" quotePrefix="1" applyFont="1" applyAlignment="1">
      <alignment horizontal="left"/>
    </xf>
    <xf numFmtId="0" fontId="3" fillId="0" borderId="0" xfId="0" applyFont="1"/>
    <xf numFmtId="0" fontId="3" fillId="0" borderId="0" xfId="0" quotePrefix="1" applyFont="1" applyAlignment="1">
      <alignment horizontal="left"/>
    </xf>
    <xf numFmtId="0" fontId="0" fillId="0" borderId="0" xfId="0" applyAlignment="1">
      <alignment horizontal="right"/>
    </xf>
    <xf numFmtId="0" fontId="8" fillId="0" borderId="0" xfId="0" applyFont="1"/>
    <xf numFmtId="0" fontId="3" fillId="0" borderId="0" xfId="0" applyFont="1" applyAlignment="1">
      <alignment horizontal="left"/>
    </xf>
    <xf numFmtId="0" fontId="8" fillId="0" borderId="0" xfId="0" applyFont="1" applyAlignment="1">
      <alignment horizontal="right"/>
    </xf>
    <xf numFmtId="0" fontId="2" fillId="0" borderId="3" xfId="0" applyFont="1" applyBorder="1" applyAlignment="1">
      <alignment horizontal="center"/>
    </xf>
    <xf numFmtId="0" fontId="2" fillId="2" borderId="3" xfId="0" applyFont="1" applyFill="1" applyBorder="1" applyAlignment="1">
      <alignment horizontal="center"/>
    </xf>
    <xf numFmtId="0" fontId="2" fillId="0" borderId="49" xfId="0" applyFont="1" applyBorder="1"/>
    <xf numFmtId="0" fontId="2" fillId="0" borderId="8" xfId="0" applyFont="1" applyBorder="1"/>
    <xf numFmtId="0" fontId="0" fillId="0" borderId="14" xfId="0" applyBorder="1"/>
    <xf numFmtId="0" fontId="0" fillId="0" borderId="10" xfId="0" applyBorder="1"/>
    <xf numFmtId="0" fontId="13" fillId="0" borderId="0" xfId="0" applyFont="1"/>
    <xf numFmtId="0" fontId="11" fillId="0" borderId="0" xfId="0" applyFont="1"/>
    <xf numFmtId="0" fontId="10" fillId="0" borderId="0" xfId="0" applyFont="1"/>
    <xf numFmtId="0" fontId="14" fillId="0" borderId="0" xfId="0" applyFont="1"/>
    <xf numFmtId="37" fontId="2" fillId="0" borderId="0" xfId="0" applyNumberFormat="1" applyFont="1" applyProtection="1">
      <protection locked="0"/>
    </xf>
    <xf numFmtId="0" fontId="2" fillId="0" borderId="4" xfId="0" quotePrefix="1" applyFont="1" applyBorder="1" applyAlignment="1">
      <alignment horizontal="left"/>
    </xf>
    <xf numFmtId="0" fontId="2" fillId="0" borderId="13" xfId="0" applyFont="1" applyBorder="1"/>
    <xf numFmtId="0" fontId="2" fillId="0" borderId="6" xfId="0" applyFont="1" applyBorder="1"/>
    <xf numFmtId="0" fontId="2" fillId="0" borderId="55" xfId="0" applyFont="1" applyBorder="1"/>
    <xf numFmtId="0" fontId="2" fillId="0" borderId="12" xfId="0" quotePrefix="1" applyFont="1" applyBorder="1" applyAlignment="1">
      <alignment horizontal="left" indent="1"/>
    </xf>
    <xf numFmtId="0" fontId="2" fillId="0" borderId="45" xfId="0" applyFont="1" applyBorder="1"/>
    <xf numFmtId="0" fontId="2" fillId="0" borderId="9" xfId="0" quotePrefix="1" applyFont="1" applyBorder="1" applyAlignment="1">
      <alignment horizontal="left"/>
    </xf>
    <xf numFmtId="0" fontId="2" fillId="0" borderId="56" xfId="0" quotePrefix="1" applyFont="1" applyBorder="1" applyAlignment="1">
      <alignment horizontal="left"/>
    </xf>
    <xf numFmtId="0" fontId="2" fillId="0" borderId="7" xfId="0" applyFont="1" applyBorder="1"/>
    <xf numFmtId="0" fontId="2" fillId="0" borderId="51" xfId="0" applyFont="1" applyBorder="1"/>
    <xf numFmtId="0" fontId="2" fillId="0" borderId="52" xfId="0" applyFont="1" applyBorder="1"/>
    <xf numFmtId="0" fontId="2" fillId="0" borderId="51" xfId="0" quotePrefix="1" applyFont="1" applyBorder="1" applyAlignment="1">
      <alignment horizontal="left"/>
    </xf>
    <xf numFmtId="0" fontId="2" fillId="0" borderId="31" xfId="0" applyFont="1" applyBorder="1"/>
    <xf numFmtId="0" fontId="2" fillId="0" borderId="28" xfId="0" applyFont="1" applyBorder="1"/>
    <xf numFmtId="0" fontId="2" fillId="0" borderId="29" xfId="0" applyFont="1" applyBorder="1"/>
    <xf numFmtId="38" fontId="2" fillId="0" borderId="3" xfId="0" applyNumberFormat="1" applyFont="1" applyBorder="1"/>
    <xf numFmtId="38" fontId="2" fillId="0" borderId="45" xfId="0" applyNumberFormat="1" applyFont="1" applyBorder="1"/>
    <xf numFmtId="38" fontId="2" fillId="0" borderId="8" xfId="0" applyNumberFormat="1" applyFont="1" applyBorder="1"/>
    <xf numFmtId="0" fontId="2" fillId="0" borderId="59" xfId="0" applyFont="1" applyBorder="1"/>
    <xf numFmtId="0" fontId="2" fillId="0" borderId="17" xfId="0" applyFont="1" applyBorder="1"/>
    <xf numFmtId="0" fontId="2" fillId="0" borderId="9" xfId="0" applyFont="1" applyBorder="1"/>
    <xf numFmtId="0" fontId="2" fillId="0" borderId="14" xfId="0" applyFont="1" applyBorder="1"/>
    <xf numFmtId="0" fontId="2" fillId="0" borderId="10" xfId="0" applyFont="1" applyBorder="1"/>
    <xf numFmtId="0" fontId="15" fillId="0" borderId="0" xfId="0" applyFont="1"/>
    <xf numFmtId="6" fontId="4" fillId="8" borderId="63" xfId="0" applyNumberFormat="1" applyFont="1" applyFill="1" applyBorder="1" applyAlignment="1">
      <alignment horizontal="center" vertical="center"/>
    </xf>
    <xf numFmtId="6" fontId="2" fillId="0" borderId="0" xfId="0" applyNumberFormat="1" applyFont="1"/>
    <xf numFmtId="6" fontId="4" fillId="3" borderId="68" xfId="0" applyNumberFormat="1" applyFont="1" applyFill="1" applyBorder="1" applyAlignment="1" applyProtection="1">
      <alignment vertical="center" wrapText="1"/>
      <protection locked="0"/>
    </xf>
    <xf numFmtId="6" fontId="2" fillId="9" borderId="72" xfId="0" applyNumberFormat="1" applyFont="1" applyFill="1" applyBorder="1" applyAlignment="1">
      <alignment horizontal="left" indent="4"/>
    </xf>
    <xf numFmtId="6" fontId="4" fillId="9" borderId="74" xfId="0" applyNumberFormat="1" applyFont="1" applyFill="1" applyBorder="1"/>
    <xf numFmtId="6" fontId="4" fillId="9" borderId="78" xfId="0" applyNumberFormat="1" applyFont="1" applyFill="1" applyBorder="1"/>
    <xf numFmtId="6" fontId="6" fillId="7" borderId="68" xfId="0" applyNumberFormat="1" applyFont="1" applyFill="1" applyBorder="1" applyAlignment="1">
      <alignment horizontal="left" indent="2"/>
    </xf>
    <xf numFmtId="6" fontId="2" fillId="7" borderId="68" xfId="0" applyNumberFormat="1" applyFont="1" applyFill="1" applyBorder="1" applyAlignment="1">
      <alignment horizontal="left" indent="4"/>
    </xf>
    <xf numFmtId="6" fontId="6" fillId="7" borderId="85" xfId="0" applyNumberFormat="1" applyFont="1" applyFill="1" applyBorder="1" applyAlignment="1">
      <alignment horizontal="left" indent="2"/>
    </xf>
    <xf numFmtId="6" fontId="6" fillId="7" borderId="88" xfId="0" applyNumberFormat="1" applyFont="1" applyFill="1" applyBorder="1" applyAlignment="1">
      <alignment horizontal="left" indent="2"/>
    </xf>
    <xf numFmtId="6" fontId="2" fillId="7" borderId="72" xfId="0" applyNumberFormat="1" applyFont="1" applyFill="1" applyBorder="1" applyAlignment="1">
      <alignment horizontal="left" indent="4"/>
    </xf>
    <xf numFmtId="6" fontId="2" fillId="7" borderId="72" xfId="0" quotePrefix="1" applyNumberFormat="1" applyFont="1" applyFill="1" applyBorder="1" applyAlignment="1">
      <alignment horizontal="left" indent="4"/>
    </xf>
    <xf numFmtId="6" fontId="6" fillId="7" borderId="89" xfId="0" applyNumberFormat="1" applyFont="1" applyFill="1" applyBorder="1" applyAlignment="1">
      <alignment horizontal="left" indent="2"/>
    </xf>
    <xf numFmtId="6" fontId="4" fillId="9" borderId="92" xfId="0" applyNumberFormat="1" applyFont="1" applyFill="1" applyBorder="1"/>
    <xf numFmtId="3" fontId="2" fillId="0" borderId="0" xfId="0" applyNumberFormat="1" applyFont="1" applyAlignment="1">
      <alignment horizontal="right"/>
    </xf>
    <xf numFmtId="6" fontId="4" fillId="9" borderId="63" xfId="0" applyNumberFormat="1" applyFont="1" applyFill="1" applyBorder="1"/>
    <xf numFmtId="6" fontId="4" fillId="9" borderId="68" xfId="0" applyNumberFormat="1" applyFont="1" applyFill="1" applyBorder="1"/>
    <xf numFmtId="3" fontId="6" fillId="9" borderId="20" xfId="0" applyNumberFormat="1" applyFont="1" applyFill="1" applyBorder="1" applyAlignment="1">
      <alignment horizontal="center" wrapText="1"/>
    </xf>
    <xf numFmtId="3" fontId="6" fillId="9" borderId="20" xfId="0" applyNumberFormat="1" applyFont="1" applyFill="1" applyBorder="1" applyAlignment="1">
      <alignment horizontal="right"/>
    </xf>
    <xf numFmtId="3" fontId="6" fillId="9" borderId="97" xfId="0" applyNumberFormat="1" applyFont="1" applyFill="1" applyBorder="1" applyAlignment="1">
      <alignment horizontal="right"/>
    </xf>
    <xf numFmtId="6" fontId="2" fillId="9" borderId="68" xfId="0" applyNumberFormat="1" applyFont="1" applyFill="1" applyBorder="1" applyAlignment="1">
      <alignment horizontal="left" indent="2"/>
    </xf>
    <xf numFmtId="6" fontId="4" fillId="9" borderId="68" xfId="0" applyNumberFormat="1" applyFont="1" applyFill="1" applyBorder="1" applyAlignment="1">
      <alignment horizontal="left"/>
    </xf>
    <xf numFmtId="6" fontId="4" fillId="9" borderId="99" xfId="0" applyNumberFormat="1" applyFont="1" applyFill="1" applyBorder="1" applyAlignment="1">
      <alignment horizontal="left"/>
    </xf>
    <xf numFmtId="0" fontId="19" fillId="7" borderId="66" xfId="0" applyFont="1" applyFill="1" applyBorder="1" applyAlignment="1">
      <alignment horizontal="center" vertical="center"/>
    </xf>
    <xf numFmtId="0" fontId="19" fillId="7" borderId="52" xfId="0" applyFont="1" applyFill="1" applyBorder="1" applyAlignment="1">
      <alignment horizontal="center" vertical="center"/>
    </xf>
    <xf numFmtId="0" fontId="19" fillId="7" borderId="24" xfId="0" applyFont="1" applyFill="1" applyBorder="1" applyAlignment="1">
      <alignment horizontal="center"/>
    </xf>
    <xf numFmtId="0" fontId="19" fillId="7" borderId="28" xfId="0" applyFont="1" applyFill="1" applyBorder="1"/>
    <xf numFmtId="0" fontId="19" fillId="7" borderId="57" xfId="0" quotePrefix="1" applyFont="1" applyFill="1" applyBorder="1" applyAlignment="1">
      <alignment horizontal="center"/>
    </xf>
    <xf numFmtId="0" fontId="19" fillId="7" borderId="98" xfId="0" applyFont="1" applyFill="1" applyBorder="1" applyAlignment="1">
      <alignment horizontal="center"/>
    </xf>
    <xf numFmtId="0" fontId="19" fillId="7" borderId="72" xfId="0" quotePrefix="1" applyFont="1" applyFill="1" applyBorder="1" applyAlignment="1">
      <alignment horizontal="center" vertical="center"/>
    </xf>
    <xf numFmtId="0" fontId="19" fillId="7" borderId="51" xfId="0" applyFont="1" applyFill="1" applyBorder="1" applyAlignment="1">
      <alignment horizontal="center" vertical="center"/>
    </xf>
    <xf numFmtId="16" fontId="19" fillId="7" borderId="31" xfId="0" quotePrefix="1" applyNumberFormat="1" applyFont="1" applyFill="1" applyBorder="1" applyAlignment="1">
      <alignment horizontal="center" vertical="center" wrapText="1"/>
    </xf>
    <xf numFmtId="16" fontId="19" fillId="7" borderId="31" xfId="0" quotePrefix="1" applyNumberFormat="1" applyFont="1" applyFill="1" applyBorder="1" applyAlignment="1">
      <alignment horizontal="center" vertical="center"/>
    </xf>
    <xf numFmtId="0" fontId="21" fillId="7" borderId="103" xfId="0" applyFont="1" applyFill="1" applyBorder="1" applyAlignment="1">
      <alignment horizontal="center" vertical="center"/>
    </xf>
    <xf numFmtId="0" fontId="0" fillId="0" borderId="104" xfId="0" applyBorder="1" applyProtection="1">
      <protection locked="0"/>
    </xf>
    <xf numFmtId="0" fontId="3" fillId="0" borderId="30" xfId="0" applyFont="1" applyBorder="1" applyAlignment="1" applyProtection="1">
      <alignment vertical="top" wrapText="1"/>
      <protection locked="0"/>
    </xf>
    <xf numFmtId="6" fontId="3" fillId="0" borderId="20" xfId="4" applyNumberFormat="1" applyFont="1" applyBorder="1" applyAlignment="1" applyProtection="1">
      <alignment horizontal="right"/>
      <protection locked="0"/>
    </xf>
    <xf numFmtId="6" fontId="3" fillId="0" borderId="18" xfId="4" applyNumberFormat="1" applyFont="1" applyBorder="1" applyAlignment="1" applyProtection="1">
      <alignment horizontal="right"/>
      <protection locked="0"/>
    </xf>
    <xf numFmtId="0" fontId="0" fillId="0" borderId="0" xfId="0" applyAlignment="1">
      <alignment vertical="center"/>
    </xf>
    <xf numFmtId="0" fontId="0" fillId="0" borderId="105" xfId="0" applyBorder="1" applyProtection="1">
      <protection locked="0"/>
    </xf>
    <xf numFmtId="0" fontId="3" fillId="0" borderId="76" xfId="0" applyFont="1" applyBorder="1" applyAlignment="1" applyProtection="1">
      <alignment vertical="top" wrapText="1"/>
      <protection locked="0"/>
    </xf>
    <xf numFmtId="6" fontId="3" fillId="0" borderId="61" xfId="4" applyNumberFormat="1" applyFont="1" applyBorder="1" applyAlignment="1" applyProtection="1">
      <alignment horizontal="right"/>
      <protection locked="0"/>
    </xf>
    <xf numFmtId="0" fontId="0" fillId="5" borderId="106" xfId="0" applyFill="1" applyBorder="1"/>
    <xf numFmtId="0" fontId="3" fillId="5" borderId="107" xfId="0" quotePrefix="1" applyFont="1" applyFill="1" applyBorder="1" applyAlignment="1">
      <alignment horizontal="left"/>
    </xf>
    <xf numFmtId="0" fontId="3" fillId="5" borderId="107" xfId="0" applyFont="1" applyFill="1" applyBorder="1" applyAlignment="1">
      <alignment horizontal="left"/>
    </xf>
    <xf numFmtId="0" fontId="2" fillId="0" borderId="0" xfId="0" applyFont="1" applyAlignment="1">
      <alignment horizontal="centerContinuous"/>
    </xf>
    <xf numFmtId="0" fontId="2" fillId="0" borderId="54" xfId="0" applyFont="1" applyBorder="1"/>
    <xf numFmtId="0" fontId="2" fillId="0" borderId="8" xfId="0" quotePrefix="1" applyFont="1" applyBorder="1" applyAlignment="1">
      <alignment horizontal="left"/>
    </xf>
    <xf numFmtId="38" fontId="2" fillId="2" borderId="3" xfId="0" applyNumberFormat="1" applyFont="1" applyFill="1" applyBorder="1"/>
    <xf numFmtId="0" fontId="2" fillId="3" borderId="3" xfId="0" quotePrefix="1" applyFont="1" applyFill="1" applyBorder="1" applyAlignment="1">
      <alignment horizontal="left"/>
    </xf>
    <xf numFmtId="38" fontId="2" fillId="0" borderId="12" xfId="0" applyNumberFormat="1" applyFont="1" applyBorder="1"/>
    <xf numFmtId="0" fontId="23" fillId="0" borderId="4" xfId="0" applyFont="1" applyBorder="1"/>
    <xf numFmtId="0" fontId="4" fillId="0" borderId="6" xfId="0" applyFont="1" applyBorder="1"/>
    <xf numFmtId="166" fontId="2" fillId="0" borderId="3" xfId="0" applyNumberFormat="1" applyFont="1" applyBorder="1"/>
    <xf numFmtId="0" fontId="2" fillId="2" borderId="49" xfId="0" applyFont="1" applyFill="1" applyBorder="1"/>
    <xf numFmtId="0" fontId="2" fillId="0" borderId="111" xfId="0" applyFont="1" applyBorder="1"/>
    <xf numFmtId="0" fontId="2" fillId="2" borderId="4" xfId="0" applyFont="1" applyFill="1" applyBorder="1"/>
    <xf numFmtId="0" fontId="2" fillId="2" borderId="13" xfId="0" applyFont="1" applyFill="1" applyBorder="1" applyAlignment="1">
      <alignment horizontal="center"/>
    </xf>
    <xf numFmtId="0" fontId="2" fillId="2" borderId="0" xfId="0" applyFont="1" applyFill="1" applyAlignment="1">
      <alignment horizontal="center"/>
    </xf>
    <xf numFmtId="0" fontId="2" fillId="2" borderId="9" xfId="0" applyFont="1" applyFill="1" applyBorder="1" applyAlignment="1">
      <alignment horizontal="center"/>
    </xf>
    <xf numFmtId="0" fontId="2" fillId="2" borderId="14" xfId="0" applyFont="1" applyFill="1" applyBorder="1" applyAlignment="1">
      <alignment horizontal="center"/>
    </xf>
    <xf numFmtId="0" fontId="3" fillId="0" borderId="0" xfId="5"/>
    <xf numFmtId="164" fontId="2" fillId="0" borderId="0" xfId="0" applyNumberFormat="1" applyFont="1"/>
    <xf numFmtId="164" fontId="2" fillId="0" borderId="0" xfId="1" applyNumberFormat="1" applyFont="1" applyBorder="1"/>
    <xf numFmtId="0" fontId="2" fillId="0" borderId="0" xfId="5" applyFont="1"/>
    <xf numFmtId="0" fontId="2" fillId="0" borderId="0" xfId="5" quotePrefix="1" applyFont="1" applyAlignment="1">
      <alignment horizontal="left"/>
    </xf>
    <xf numFmtId="0" fontId="2" fillId="2" borderId="3" xfId="5" applyFont="1" applyFill="1" applyBorder="1"/>
    <xf numFmtId="0" fontId="2" fillId="2" borderId="49" xfId="5" applyFont="1" applyFill="1" applyBorder="1"/>
    <xf numFmtId="0" fontId="2" fillId="2" borderId="12" xfId="5" applyFont="1" applyFill="1" applyBorder="1"/>
    <xf numFmtId="0" fontId="2" fillId="0" borderId="14" xfId="5" applyFont="1" applyBorder="1"/>
    <xf numFmtId="0" fontId="2" fillId="0" borderId="10" xfId="5" applyFont="1" applyBorder="1"/>
    <xf numFmtId="0" fontId="2" fillId="0" borderId="0" xfId="5" applyFont="1" applyAlignment="1">
      <alignment horizontal="right"/>
    </xf>
    <xf numFmtId="0" fontId="3" fillId="0" borderId="3" xfId="5" applyBorder="1"/>
    <xf numFmtId="5" fontId="3" fillId="2" borderId="3" xfId="5" applyNumberFormat="1" applyFill="1" applyBorder="1"/>
    <xf numFmtId="0" fontId="3" fillId="0" borderId="1" xfId="5" applyBorder="1"/>
    <xf numFmtId="5" fontId="3" fillId="2" borderId="1" xfId="5" applyNumberFormat="1" applyFill="1" applyBorder="1"/>
    <xf numFmtId="0" fontId="3" fillId="0" borderId="62" xfId="5" applyBorder="1"/>
    <xf numFmtId="0" fontId="3" fillId="0" borderId="2" xfId="5" applyBorder="1"/>
    <xf numFmtId="5" fontId="3" fillId="2" borderId="2" xfId="5" applyNumberFormat="1" applyFill="1" applyBorder="1"/>
    <xf numFmtId="5" fontId="19" fillId="0" borderId="0" xfId="5" applyNumberFormat="1" applyFont="1"/>
    <xf numFmtId="37" fontId="3" fillId="0" borderId="0" xfId="5" applyNumberFormat="1"/>
    <xf numFmtId="5" fontId="3" fillId="0" borderId="0" xfId="5" applyNumberFormat="1"/>
    <xf numFmtId="37" fontId="3" fillId="2" borderId="3" xfId="5" applyNumberFormat="1" applyFill="1" applyBorder="1"/>
    <xf numFmtId="37" fontId="3" fillId="0" borderId="3" xfId="5" applyNumberFormat="1" applyBorder="1"/>
    <xf numFmtId="5" fontId="3" fillId="0" borderId="11" xfId="5" applyNumberFormat="1" applyBorder="1"/>
    <xf numFmtId="3" fontId="3" fillId="0" borderId="12" xfId="5" applyNumberFormat="1" applyBorder="1" applyAlignment="1">
      <alignment horizontal="left" indent="1"/>
    </xf>
    <xf numFmtId="165" fontId="3" fillId="0" borderId="0" xfId="5" applyNumberFormat="1"/>
    <xf numFmtId="3" fontId="3" fillId="0" borderId="0" xfId="5" applyNumberFormat="1"/>
    <xf numFmtId="3" fontId="3" fillId="0" borderId="11" xfId="5" applyNumberFormat="1" applyBorder="1"/>
    <xf numFmtId="3" fontId="3" fillId="0" borderId="12" xfId="5" applyNumberFormat="1" applyBorder="1"/>
    <xf numFmtId="3" fontId="8" fillId="0" borderId="11" xfId="5" applyNumberFormat="1" applyFont="1" applyBorder="1" applyAlignment="1">
      <alignment horizontal="left" vertical="center"/>
    </xf>
    <xf numFmtId="0" fontId="2" fillId="0" borderId="4" xfId="5" quotePrefix="1" applyFont="1" applyBorder="1" applyAlignment="1">
      <alignment horizontal="left"/>
    </xf>
    <xf numFmtId="37" fontId="24" fillId="2" borderId="3" xfId="5" applyNumberFormat="1" applyFont="1" applyFill="1" applyBorder="1"/>
    <xf numFmtId="0" fontId="2" fillId="0" borderId="12" xfId="5" quotePrefix="1" applyFont="1" applyBorder="1" applyAlignment="1">
      <alignment horizontal="left" indent="1"/>
    </xf>
    <xf numFmtId="37" fontId="3" fillId="0" borderId="11" xfId="5" applyNumberFormat="1" applyBorder="1"/>
    <xf numFmtId="0" fontId="2" fillId="0" borderId="9" xfId="5" quotePrefix="1" applyFont="1" applyBorder="1" applyAlignment="1">
      <alignment horizontal="left"/>
    </xf>
    <xf numFmtId="5" fontId="7" fillId="0" borderId="0" xfId="5" applyNumberFormat="1" applyFont="1" applyProtection="1">
      <protection locked="0"/>
    </xf>
    <xf numFmtId="5" fontId="3" fillId="0" borderId="12" xfId="5" applyNumberFormat="1" applyBorder="1"/>
    <xf numFmtId="37" fontId="3" fillId="0" borderId="12" xfId="5" applyNumberFormat="1" applyBorder="1"/>
    <xf numFmtId="0" fontId="2" fillId="0" borderId="60" xfId="5" quotePrefix="1" applyFont="1" applyBorder="1" applyAlignment="1">
      <alignment horizontal="left" indent="1"/>
    </xf>
    <xf numFmtId="0" fontId="2" fillId="0" borderId="20" xfId="5" quotePrefix="1" applyFont="1" applyBorder="1" applyAlignment="1">
      <alignment horizontal="left"/>
    </xf>
    <xf numFmtId="37" fontId="3" fillId="0" borderId="13" xfId="5" applyNumberFormat="1" applyBorder="1"/>
    <xf numFmtId="5" fontId="3" fillId="0" borderId="13" xfId="5" applyNumberFormat="1" applyBorder="1"/>
    <xf numFmtId="0" fontId="2" fillId="0" borderId="0" xfId="5" quotePrefix="1" applyFont="1" applyAlignment="1">
      <alignment horizontal="right"/>
    </xf>
    <xf numFmtId="37" fontId="2" fillId="0" borderId="0" xfId="5" applyNumberFormat="1" applyFont="1"/>
    <xf numFmtId="0" fontId="2" fillId="0" borderId="0" xfId="5" applyFont="1" applyProtection="1">
      <protection locked="0"/>
    </xf>
    <xf numFmtId="37" fontId="2" fillId="0" borderId="0" xfId="5" applyNumberFormat="1" applyFont="1" applyProtection="1">
      <protection locked="0"/>
    </xf>
    <xf numFmtId="0" fontId="2" fillId="0" borderId="121" xfId="5" applyFont="1" applyBorder="1"/>
    <xf numFmtId="37" fontId="2" fillId="0" borderId="0" xfId="5" quotePrefix="1" applyNumberFormat="1" applyFont="1" applyAlignment="1">
      <alignment horizontal="right"/>
    </xf>
    <xf numFmtId="42" fontId="2" fillId="0" borderId="3" xfId="0" applyNumberFormat="1" applyFont="1" applyBorder="1" applyProtection="1">
      <protection locked="0"/>
    </xf>
    <xf numFmtId="42" fontId="2" fillId="4" borderId="2" xfId="0" applyNumberFormat="1" applyFont="1" applyFill="1" applyBorder="1"/>
    <xf numFmtId="42" fontId="2" fillId="0" borderId="3" xfId="0" applyNumberFormat="1" applyFont="1" applyBorder="1"/>
    <xf numFmtId="42" fontId="2" fillId="2" borderId="3" xfId="0" applyNumberFormat="1" applyFont="1" applyFill="1" applyBorder="1"/>
    <xf numFmtId="0" fontId="4" fillId="0" borderId="0" xfId="0" quotePrefix="1" applyFont="1" applyAlignment="1">
      <alignment horizontal="right"/>
    </xf>
    <xf numFmtId="0" fontId="8" fillId="0" borderId="0" xfId="5" quotePrefix="1" applyFont="1" applyAlignment="1" applyProtection="1">
      <alignment horizontal="left"/>
      <protection locked="0"/>
    </xf>
    <xf numFmtId="0" fontId="3" fillId="0" borderId="0" xfId="5" applyProtection="1">
      <protection locked="0"/>
    </xf>
    <xf numFmtId="0" fontId="3" fillId="0" borderId="0" xfId="3" quotePrefix="1" applyAlignment="1" applyProtection="1">
      <alignment horizontal="left"/>
      <protection locked="0"/>
    </xf>
    <xf numFmtId="0" fontId="8" fillId="0" borderId="0" xfId="5" applyFont="1"/>
    <xf numFmtId="0" fontId="8" fillId="0" borderId="0" xfId="5" applyFont="1" applyProtection="1">
      <protection locked="0"/>
    </xf>
    <xf numFmtId="0" fontId="8" fillId="0" borderId="0" xfId="5" applyFont="1" applyAlignment="1">
      <alignment horizontal="left"/>
    </xf>
    <xf numFmtId="0" fontId="8" fillId="0" borderId="0" xfId="3" applyFont="1"/>
    <xf numFmtId="37" fontId="3" fillId="0" borderId="0" xfId="3" applyNumberFormat="1"/>
    <xf numFmtId="0" fontId="3" fillId="0" borderId="119" xfId="3" applyBorder="1"/>
    <xf numFmtId="0" fontId="3" fillId="0" borderId="118" xfId="3" applyBorder="1"/>
    <xf numFmtId="0" fontId="3" fillId="0" borderId="117" xfId="3" applyBorder="1" applyProtection="1">
      <protection locked="0"/>
    </xf>
    <xf numFmtId="0" fontId="3" fillId="0" borderId="116" xfId="5" applyBorder="1"/>
    <xf numFmtId="0" fontId="8" fillId="0" borderId="115" xfId="5" applyFont="1" applyBorder="1" applyProtection="1">
      <protection locked="0"/>
    </xf>
    <xf numFmtId="0" fontId="8" fillId="0" borderId="115" xfId="5" quotePrefix="1" applyFont="1" applyBorder="1" applyAlignment="1" applyProtection="1">
      <alignment horizontal="left"/>
      <protection locked="0"/>
    </xf>
    <xf numFmtId="0" fontId="8" fillId="0" borderId="115" xfId="5" applyFont="1" applyBorder="1"/>
    <xf numFmtId="0" fontId="3" fillId="0" borderId="114" xfId="5" applyBorder="1"/>
    <xf numFmtId="0" fontId="3" fillId="0" borderId="113" xfId="5" applyBorder="1"/>
    <xf numFmtId="37" fontId="3" fillId="0" borderId="113" xfId="5" applyNumberFormat="1" applyBorder="1" applyProtection="1">
      <protection locked="0"/>
    </xf>
    <xf numFmtId="0" fontId="8" fillId="0" borderId="112" xfId="5" quotePrefix="1" applyFont="1" applyBorder="1" applyAlignment="1">
      <alignment horizontal="left"/>
    </xf>
    <xf numFmtId="37" fontId="3" fillId="0" borderId="114" xfId="5" applyNumberFormat="1" applyBorder="1"/>
    <xf numFmtId="37" fontId="3" fillId="0" borderId="113" xfId="5" applyNumberFormat="1" applyBorder="1"/>
    <xf numFmtId="0" fontId="3" fillId="0" borderId="53" xfId="3" applyBorder="1"/>
    <xf numFmtId="37" fontId="3" fillId="0" borderId="43" xfId="3" applyNumberFormat="1" applyBorder="1"/>
    <xf numFmtId="0" fontId="3" fillId="0" borderId="38" xfId="5" applyBorder="1"/>
    <xf numFmtId="0" fontId="8" fillId="0" borderId="37" xfId="5" applyFont="1" applyBorder="1" applyProtection="1">
      <protection locked="0"/>
    </xf>
    <xf numFmtId="0" fontId="8" fillId="0" borderId="37" xfId="5" quotePrefix="1" applyFont="1" applyBorder="1" applyAlignment="1" applyProtection="1">
      <alignment horizontal="left"/>
      <protection locked="0"/>
    </xf>
    <xf numFmtId="37" fontId="3" fillId="0" borderId="0" xfId="5" applyNumberFormat="1" applyProtection="1">
      <protection locked="0"/>
    </xf>
    <xf numFmtId="0" fontId="3" fillId="0" borderId="34" xfId="3" applyBorder="1" applyProtection="1">
      <protection locked="0"/>
    </xf>
    <xf numFmtId="37" fontId="3" fillId="0" borderId="34" xfId="3" applyNumberFormat="1" applyBorder="1" applyProtection="1">
      <protection locked="0"/>
    </xf>
    <xf numFmtId="0" fontId="8" fillId="0" borderId="35" xfId="3" quotePrefix="1" applyFont="1" applyBorder="1" applyAlignment="1" applyProtection="1">
      <alignment horizontal="left"/>
      <protection locked="0"/>
    </xf>
    <xf numFmtId="0" fontId="14" fillId="0" borderId="0" xfId="3" applyFont="1"/>
    <xf numFmtId="0" fontId="10" fillId="0" borderId="0" xfId="3" applyFont="1"/>
    <xf numFmtId="0" fontId="8" fillId="0" borderId="0" xfId="9" applyNumberFormat="1" applyFont="1" applyFill="1" applyAlignment="1"/>
    <xf numFmtId="0" fontId="3" fillId="0" borderId="0" xfId="2" applyFont="1"/>
    <xf numFmtId="0" fontId="8" fillId="0" borderId="0" xfId="2" applyFont="1"/>
    <xf numFmtId="0" fontId="8" fillId="0" borderId="0" xfId="2" quotePrefix="1" applyFont="1"/>
    <xf numFmtId="0" fontId="8" fillId="0" borderId="0" xfId="2" applyFont="1" applyProtection="1">
      <protection locked="0"/>
    </xf>
    <xf numFmtId="0" fontId="8" fillId="0" borderId="0" xfId="2" quotePrefix="1" applyFont="1" applyAlignment="1" applyProtection="1">
      <alignment horizontal="left"/>
      <protection locked="0"/>
    </xf>
    <xf numFmtId="37" fontId="2" fillId="0" borderId="0" xfId="3" applyNumberFormat="1" applyFont="1"/>
    <xf numFmtId="0" fontId="4" fillId="0" borderId="0" xfId="3" applyFont="1"/>
    <xf numFmtId="0" fontId="4" fillId="0" borderId="0" xfId="3" quotePrefix="1" applyFont="1" applyAlignment="1" applyProtection="1">
      <alignment horizontal="right"/>
      <protection locked="0"/>
    </xf>
    <xf numFmtId="37" fontId="4" fillId="0" borderId="0" xfId="3" applyNumberFormat="1" applyFont="1"/>
    <xf numFmtId="0" fontId="4" fillId="0" borderId="0" xfId="3" quotePrefix="1" applyFont="1" applyAlignment="1">
      <alignment horizontal="right"/>
    </xf>
    <xf numFmtId="0" fontId="4" fillId="0" borderId="0" xfId="0" applyFont="1" applyAlignment="1">
      <alignment horizontal="right"/>
    </xf>
    <xf numFmtId="0" fontId="4" fillId="0" borderId="3" xfId="0" applyFont="1" applyBorder="1"/>
    <xf numFmtId="42" fontId="4" fillId="0" borderId="3" xfId="0" applyNumberFormat="1" applyFont="1" applyBorder="1" applyProtection="1">
      <protection locked="0"/>
    </xf>
    <xf numFmtId="10" fontId="4" fillId="0" borderId="3" xfId="0" applyNumberFormat="1" applyFont="1" applyBorder="1"/>
    <xf numFmtId="0" fontId="4" fillId="0" borderId="11" xfId="0" applyFont="1" applyBorder="1"/>
    <xf numFmtId="0" fontId="4" fillId="0" borderId="12" xfId="0" applyFont="1" applyBorder="1"/>
    <xf numFmtId="42" fontId="4" fillId="0" borderId="3" xfId="0" applyNumberFormat="1" applyFont="1" applyBorder="1"/>
    <xf numFmtId="0" fontId="4" fillId="4" borderId="2" xfId="0" applyFont="1" applyFill="1" applyBorder="1"/>
    <xf numFmtId="42" fontId="4" fillId="4" borderId="2" xfId="0" applyNumberFormat="1" applyFont="1" applyFill="1" applyBorder="1"/>
    <xf numFmtId="0" fontId="4" fillId="2" borderId="1" xfId="0" applyFont="1" applyFill="1" applyBorder="1"/>
    <xf numFmtId="0" fontId="4" fillId="2" borderId="1" xfId="0" applyFont="1" applyFill="1" applyBorder="1" applyAlignment="1">
      <alignment horizontal="center"/>
    </xf>
    <xf numFmtId="0" fontId="4" fillId="2" borderId="2" xfId="0" applyFont="1" applyFill="1" applyBorder="1" applyAlignment="1">
      <alignment horizontal="center"/>
    </xf>
    <xf numFmtId="0" fontId="4" fillId="2" borderId="2" xfId="0" applyFont="1" applyFill="1" applyBorder="1"/>
    <xf numFmtId="0" fontId="4" fillId="2" borderId="2" xfId="0" quotePrefix="1" applyFont="1" applyFill="1" applyBorder="1" applyAlignment="1">
      <alignment horizontal="center"/>
    </xf>
    <xf numFmtId="0" fontId="32" fillId="2" borderId="2" xfId="0" applyFont="1" applyFill="1" applyBorder="1" applyAlignment="1">
      <alignment horizontal="center"/>
    </xf>
    <xf numFmtId="0" fontId="8" fillId="2" borderId="1" xfId="0" applyFont="1" applyFill="1" applyBorder="1"/>
    <xf numFmtId="0" fontId="8" fillId="2" borderId="4" xfId="0" applyFont="1" applyFill="1" applyBorder="1"/>
    <xf numFmtId="0" fontId="8" fillId="2" borderId="5" xfId="0" applyFont="1" applyFill="1" applyBorder="1"/>
    <xf numFmtId="0" fontId="8" fillId="2" borderId="2" xfId="0" applyFont="1" applyFill="1" applyBorder="1" applyAlignment="1">
      <alignment horizontal="center"/>
    </xf>
    <xf numFmtId="0" fontId="8" fillId="2" borderId="6" xfId="0" applyFont="1" applyFill="1" applyBorder="1" applyAlignment="1">
      <alignment horizontal="centerContinuous"/>
    </xf>
    <xf numFmtId="0" fontId="8" fillId="2" borderId="7" xfId="0" applyFont="1" applyFill="1" applyBorder="1" applyAlignment="1">
      <alignment horizontal="centerContinuous"/>
    </xf>
    <xf numFmtId="0" fontId="8" fillId="2" borderId="0" xfId="0" applyFont="1" applyFill="1" applyAlignment="1">
      <alignment horizontal="centerContinuous"/>
    </xf>
    <xf numFmtId="0" fontId="8" fillId="2" borderId="2" xfId="0" applyFont="1" applyFill="1" applyBorder="1"/>
    <xf numFmtId="0" fontId="8" fillId="2" borderId="8" xfId="0" applyFont="1" applyFill="1" applyBorder="1"/>
    <xf numFmtId="0" fontId="8" fillId="2" borderId="9" xfId="0" applyFont="1" applyFill="1" applyBorder="1"/>
    <xf numFmtId="0" fontId="8" fillId="2" borderId="10" xfId="0" applyFont="1" applyFill="1" applyBorder="1"/>
    <xf numFmtId="0" fontId="4" fillId="2" borderId="8" xfId="0" applyFont="1" applyFill="1" applyBorder="1"/>
    <xf numFmtId="0" fontId="4" fillId="4" borderId="1" xfId="0" applyFont="1" applyFill="1" applyBorder="1"/>
    <xf numFmtId="0" fontId="4" fillId="2" borderId="2" xfId="0" applyFont="1" applyFill="1" applyBorder="1" applyAlignment="1" applyProtection="1">
      <alignment horizontal="center"/>
      <protection locked="0"/>
    </xf>
    <xf numFmtId="0" fontId="4" fillId="4" borderId="8" xfId="0" applyFont="1" applyFill="1" applyBorder="1"/>
    <xf numFmtId="0" fontId="4" fillId="2" borderId="8" xfId="0" applyFont="1" applyFill="1" applyBorder="1" applyAlignment="1">
      <alignment horizontal="center"/>
    </xf>
    <xf numFmtId="0" fontId="4" fillId="0" borderId="0" xfId="0" quotePrefix="1" applyFont="1" applyAlignment="1">
      <alignment horizontal="center"/>
    </xf>
    <xf numFmtId="0" fontId="4" fillId="0" borderId="0" xfId="0" quotePrefix="1" applyFont="1" applyAlignment="1" applyProtection="1">
      <alignment horizontal="center"/>
      <protection locked="0"/>
    </xf>
    <xf numFmtId="0" fontId="4" fillId="0" borderId="0" xfId="0" applyFont="1" applyAlignment="1" applyProtection="1">
      <alignment horizontal="right"/>
      <protection locked="0"/>
    </xf>
    <xf numFmtId="0" fontId="8" fillId="0" borderId="0" xfId="3" applyFont="1" applyAlignment="1">
      <alignment horizontal="right"/>
    </xf>
    <xf numFmtId="0" fontId="4" fillId="0" borderId="0" xfId="3" quotePrefix="1" applyFont="1" applyAlignment="1" applyProtection="1">
      <alignment horizontal="center"/>
      <protection locked="0"/>
    </xf>
    <xf numFmtId="0" fontId="8" fillId="0" borderId="0" xfId="3" applyFont="1" applyProtection="1">
      <protection locked="0"/>
    </xf>
    <xf numFmtId="42" fontId="3" fillId="0" borderId="8" xfId="3" applyNumberFormat="1" applyBorder="1" applyProtection="1">
      <protection locked="0"/>
    </xf>
    <xf numFmtId="42" fontId="3" fillId="0" borderId="0" xfId="3" applyNumberFormat="1"/>
    <xf numFmtId="42" fontId="3" fillId="0" borderId="39" xfId="3" applyNumberFormat="1" applyBorder="1"/>
    <xf numFmtId="42" fontId="3" fillId="0" borderId="3" xfId="3" applyNumberFormat="1" applyBorder="1" applyProtection="1">
      <protection locked="0"/>
    </xf>
    <xf numFmtId="42" fontId="3" fillId="2" borderId="45" xfId="3" applyNumberFormat="1" applyFill="1" applyBorder="1"/>
    <xf numFmtId="42" fontId="3" fillId="0" borderId="40" xfId="3" applyNumberFormat="1" applyBorder="1" applyProtection="1">
      <protection locked="0"/>
    </xf>
    <xf numFmtId="42" fontId="3" fillId="0" borderId="42" xfId="3" applyNumberFormat="1" applyBorder="1"/>
    <xf numFmtId="42" fontId="3" fillId="0" borderId="43" xfId="3" applyNumberFormat="1" applyBorder="1"/>
    <xf numFmtId="42" fontId="3" fillId="0" borderId="44" xfId="3" applyNumberFormat="1" applyBorder="1"/>
    <xf numFmtId="44" fontId="3" fillId="0" borderId="3" xfId="3" applyNumberFormat="1" applyBorder="1" applyProtection="1">
      <protection locked="0"/>
    </xf>
    <xf numFmtId="44" fontId="3" fillId="0" borderId="0" xfId="3" applyNumberFormat="1"/>
    <xf numFmtId="44" fontId="3" fillId="0" borderId="39" xfId="3" applyNumberFormat="1" applyBorder="1"/>
    <xf numFmtId="44" fontId="3" fillId="2" borderId="3" xfId="3" applyNumberFormat="1" applyFill="1" applyBorder="1"/>
    <xf numFmtId="44" fontId="3" fillId="0" borderId="40" xfId="3" applyNumberFormat="1" applyBorder="1" applyProtection="1">
      <protection locked="0"/>
    </xf>
    <xf numFmtId="44" fontId="3" fillId="0" borderId="42" xfId="3" applyNumberFormat="1" applyBorder="1"/>
    <xf numFmtId="44" fontId="3" fillId="0" borderId="43" xfId="3" applyNumberFormat="1" applyBorder="1"/>
    <xf numFmtId="44" fontId="3" fillId="0" borderId="48" xfId="3" applyNumberFormat="1" applyBorder="1"/>
    <xf numFmtId="0" fontId="3" fillId="0" borderId="8" xfId="3" applyBorder="1" applyAlignment="1" applyProtection="1">
      <alignment horizontal="center"/>
      <protection locked="0"/>
    </xf>
    <xf numFmtId="0" fontId="3" fillId="0" borderId="3" xfId="3" applyBorder="1" applyAlignment="1" applyProtection="1">
      <alignment horizontal="center"/>
      <protection locked="0"/>
    </xf>
    <xf numFmtId="0" fontId="3" fillId="2" borderId="45" xfId="3" applyFill="1" applyBorder="1" applyAlignment="1">
      <alignment horizontal="center"/>
    </xf>
    <xf numFmtId="0" fontId="3" fillId="0" borderId="42" xfId="3" applyBorder="1" applyAlignment="1">
      <alignment horizontal="center"/>
    </xf>
    <xf numFmtId="0" fontId="3" fillId="0" borderId="46" xfId="3" applyBorder="1" applyAlignment="1">
      <alignment horizontal="center"/>
    </xf>
    <xf numFmtId="0" fontId="3" fillId="2" borderId="3" xfId="3" applyFill="1" applyBorder="1" applyAlignment="1">
      <alignment horizontal="center"/>
    </xf>
    <xf numFmtId="38" fontId="3" fillId="0" borderId="3" xfId="1" applyNumberFormat="1" applyFont="1" applyBorder="1" applyAlignment="1" applyProtection="1">
      <alignment horizontal="center"/>
      <protection locked="0"/>
    </xf>
    <xf numFmtId="38" fontId="3" fillId="2" borderId="3" xfId="1" applyNumberFormat="1" applyFont="1" applyFill="1" applyBorder="1" applyAlignment="1" applyProtection="1">
      <alignment horizontal="center"/>
    </xf>
    <xf numFmtId="42" fontId="3" fillId="2" borderId="3" xfId="3" applyNumberFormat="1" applyFill="1" applyBorder="1"/>
    <xf numFmtId="42" fontId="3" fillId="0" borderId="47" xfId="3" applyNumberFormat="1" applyBorder="1"/>
    <xf numFmtId="42" fontId="3" fillId="0" borderId="36" xfId="3" applyNumberFormat="1" applyBorder="1"/>
    <xf numFmtId="42" fontId="8" fillId="0" borderId="39" xfId="3" applyNumberFormat="1" applyFont="1" applyBorder="1" applyAlignment="1">
      <alignment horizontal="center"/>
    </xf>
    <xf numFmtId="38" fontId="3" fillId="0" borderId="42" xfId="3" applyNumberFormat="1" applyBorder="1" applyAlignment="1">
      <alignment horizontal="center"/>
    </xf>
    <xf numFmtId="42" fontId="3" fillId="0" borderId="39" xfId="3" applyNumberFormat="1" applyBorder="1" applyProtection="1">
      <protection locked="0"/>
    </xf>
    <xf numFmtId="0" fontId="4" fillId="0" borderId="0" xfId="0" quotePrefix="1" applyFont="1" applyAlignment="1">
      <alignment horizontal="left"/>
    </xf>
    <xf numFmtId="0" fontId="4" fillId="0" borderId="3" xfId="0" applyFont="1" applyBorder="1" applyAlignment="1">
      <alignment horizontal="center"/>
    </xf>
    <xf numFmtId="0" fontId="4" fillId="0" borderId="4" xfId="0" quotePrefix="1" applyFont="1" applyBorder="1" applyAlignment="1">
      <alignment horizontal="left"/>
    </xf>
    <xf numFmtId="0" fontId="4" fillId="0" borderId="13" xfId="0" applyFont="1" applyBorder="1"/>
    <xf numFmtId="0" fontId="23" fillId="0" borderId="13" xfId="0" applyFont="1" applyBorder="1"/>
    <xf numFmtId="0" fontId="4" fillId="0" borderId="13" xfId="0" quotePrefix="1" applyFont="1" applyBorder="1" applyAlignment="1">
      <alignment horizontal="left"/>
    </xf>
    <xf numFmtId="0" fontId="4" fillId="0" borderId="5" xfId="0" quotePrefix="1" applyFont="1" applyBorder="1" applyAlignment="1">
      <alignment horizontal="right"/>
    </xf>
    <xf numFmtId="0" fontId="4" fillId="0" borderId="6" xfId="0" quotePrefix="1" applyFont="1" applyBorder="1" applyAlignment="1">
      <alignment horizontal="left"/>
    </xf>
    <xf numFmtId="0" fontId="4" fillId="2" borderId="3" xfId="0" applyFont="1" applyFill="1" applyBorder="1"/>
    <xf numFmtId="42" fontId="2" fillId="0" borderId="55" xfId="0" applyNumberFormat="1" applyFont="1" applyBorder="1"/>
    <xf numFmtId="0" fontId="4" fillId="0" borderId="55" xfId="0" applyFont="1" applyBorder="1"/>
    <xf numFmtId="42" fontId="4" fillId="0" borderId="55" xfId="0" applyNumberFormat="1" applyFont="1" applyBorder="1"/>
    <xf numFmtId="0" fontId="4" fillId="0" borderId="5" xfId="0" quotePrefix="1" applyFont="1" applyBorder="1" applyAlignment="1">
      <alignment horizontal="center"/>
    </xf>
    <xf numFmtId="0" fontId="4" fillId="0" borderId="45" xfId="0" applyFont="1" applyBorder="1"/>
    <xf numFmtId="0" fontId="4" fillId="0" borderId="55" xfId="0" applyFont="1" applyBorder="1" applyAlignment="1">
      <alignment horizontal="center"/>
    </xf>
    <xf numFmtId="0" fontId="4" fillId="0" borderId="7" xfId="0" applyFont="1" applyBorder="1"/>
    <xf numFmtId="0" fontId="4" fillId="0" borderId="8" xfId="0" applyFont="1" applyBorder="1"/>
    <xf numFmtId="0" fontId="4" fillId="2" borderId="11" xfId="0" applyFont="1" applyFill="1" applyBorder="1" applyAlignment="1">
      <alignment horizontal="center"/>
    </xf>
    <xf numFmtId="0" fontId="4" fillId="0" borderId="57" xfId="0" applyFont="1" applyBorder="1"/>
    <xf numFmtId="0" fontId="4" fillId="0" borderId="23" xfId="0" applyFont="1" applyBorder="1"/>
    <xf numFmtId="0" fontId="4" fillId="0" borderId="24" xfId="0" applyFont="1" applyBorder="1"/>
    <xf numFmtId="42" fontId="2" fillId="0" borderId="11" xfId="0" applyNumberFormat="1" applyFont="1" applyBorder="1"/>
    <xf numFmtId="42" fontId="2" fillId="2" borderId="11" xfId="0" applyNumberFormat="1" applyFont="1" applyFill="1" applyBorder="1"/>
    <xf numFmtId="42" fontId="2" fillId="0" borderId="50" xfId="0" applyNumberFormat="1" applyFont="1" applyBorder="1"/>
    <xf numFmtId="42" fontId="2" fillId="0" borderId="58" xfId="0" applyNumberFormat="1" applyFont="1" applyBorder="1"/>
    <xf numFmtId="38" fontId="2" fillId="0" borderId="3" xfId="0" applyNumberFormat="1" applyFont="1" applyBorder="1" applyAlignment="1">
      <alignment horizontal="center"/>
    </xf>
    <xf numFmtId="0" fontId="4" fillId="0" borderId="13" xfId="0" quotePrefix="1" applyFont="1" applyBorder="1" applyAlignment="1">
      <alignment horizontal="right"/>
    </xf>
    <xf numFmtId="42" fontId="2" fillId="0" borderId="0" xfId="1" applyNumberFormat="1" applyFont="1"/>
    <xf numFmtId="42" fontId="2" fillId="0" borderId="0" xfId="0" applyNumberFormat="1" applyFont="1"/>
    <xf numFmtId="0" fontId="33" fillId="0" borderId="0" xfId="0" applyFont="1"/>
    <xf numFmtId="0" fontId="4" fillId="2" borderId="11" xfId="0" applyFont="1" applyFill="1" applyBorder="1" applyAlignment="1">
      <alignment horizontal="centerContinuous"/>
    </xf>
    <xf numFmtId="0" fontId="4" fillId="2" borderId="12" xfId="0" applyFont="1" applyFill="1" applyBorder="1" applyAlignment="1">
      <alignment horizontal="centerContinuous"/>
    </xf>
    <xf numFmtId="0" fontId="4" fillId="2" borderId="3" xfId="0" applyFont="1" applyFill="1" applyBorder="1" applyAlignment="1">
      <alignment horizontal="center"/>
    </xf>
    <xf numFmtId="0" fontId="4" fillId="0" borderId="12" xfId="0" applyFont="1" applyBorder="1" applyAlignment="1">
      <alignment horizontal="left"/>
    </xf>
    <xf numFmtId="0" fontId="4" fillId="0" borderId="9" xfId="0" applyFont="1" applyBorder="1"/>
    <xf numFmtId="0" fontId="4" fillId="0" borderId="10" xfId="0" applyFont="1" applyBorder="1"/>
    <xf numFmtId="0" fontId="4" fillId="2" borderId="6" xfId="0" applyFont="1" applyFill="1" applyBorder="1"/>
    <xf numFmtId="0" fontId="4" fillId="2" borderId="5" xfId="0" applyFont="1" applyFill="1" applyBorder="1"/>
    <xf numFmtId="38" fontId="2" fillId="0" borderId="12" xfId="0" applyNumberFormat="1" applyFont="1" applyBorder="1" applyAlignment="1">
      <alignment horizontal="center"/>
    </xf>
    <xf numFmtId="0" fontId="4" fillId="0" borderId="110" xfId="0" applyFont="1" applyBorder="1"/>
    <xf numFmtId="38" fontId="4" fillId="0" borderId="55" xfId="0" applyNumberFormat="1" applyFont="1" applyBorder="1" applyAlignment="1">
      <alignment horizontal="center"/>
    </xf>
    <xf numFmtId="0" fontId="4" fillId="0" borderId="54" xfId="0" applyFont="1" applyBorder="1"/>
    <xf numFmtId="0" fontId="4" fillId="2" borderId="11" xfId="0" quotePrefix="1" applyFont="1" applyFill="1" applyBorder="1" applyAlignment="1">
      <alignment horizontal="left"/>
    </xf>
    <xf numFmtId="0" fontId="4" fillId="2" borderId="12" xfId="0" applyFont="1" applyFill="1" applyBorder="1"/>
    <xf numFmtId="0" fontId="4" fillId="2" borderId="11" xfId="0" applyFont="1" applyFill="1" applyBorder="1"/>
    <xf numFmtId="0" fontId="4" fillId="2" borderId="22" xfId="0" applyFont="1" applyFill="1" applyBorder="1"/>
    <xf numFmtId="0" fontId="23" fillId="0" borderId="4" xfId="5" applyFont="1" applyBorder="1"/>
    <xf numFmtId="0" fontId="4" fillId="0" borderId="13" xfId="5" applyFont="1" applyBorder="1"/>
    <xf numFmtId="0" fontId="4" fillId="0" borderId="0" xfId="5" applyFont="1"/>
    <xf numFmtId="0" fontId="4" fillId="0" borderId="0" xfId="5" quotePrefix="1" applyFont="1" applyAlignment="1">
      <alignment horizontal="left"/>
    </xf>
    <xf numFmtId="0" fontId="4" fillId="0" borderId="6" xfId="5" quotePrefix="1" applyFont="1" applyBorder="1" applyAlignment="1">
      <alignment horizontal="left"/>
    </xf>
    <xf numFmtId="0" fontId="4" fillId="0" borderId="7" xfId="5" applyFont="1" applyBorder="1"/>
    <xf numFmtId="0" fontId="4" fillId="2" borderId="3" xfId="5" applyFont="1" applyFill="1" applyBorder="1"/>
    <xf numFmtId="0" fontId="4" fillId="2" borderId="49" xfId="5" applyFont="1" applyFill="1" applyBorder="1"/>
    <xf numFmtId="0" fontId="4" fillId="2" borderId="12" xfId="5" applyFont="1" applyFill="1" applyBorder="1"/>
    <xf numFmtId="0" fontId="4" fillId="0" borderId="0" xfId="5" quotePrefix="1" applyFont="1" applyAlignment="1" applyProtection="1">
      <alignment horizontal="center"/>
      <protection locked="0"/>
    </xf>
    <xf numFmtId="0" fontId="4" fillId="0" borderId="0" xfId="5" applyFont="1" applyAlignment="1">
      <alignment horizontal="right"/>
    </xf>
    <xf numFmtId="0" fontId="4" fillId="2" borderId="3" xfId="5" applyFont="1" applyFill="1" applyBorder="1" applyAlignment="1">
      <alignment horizontal="center"/>
    </xf>
    <xf numFmtId="0" fontId="2" fillId="0" borderId="8" xfId="5"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xf numFmtId="0" fontId="2" fillId="0" borderId="109" xfId="0" applyFont="1" applyBorder="1" applyAlignment="1">
      <alignment horizontal="center"/>
    </xf>
    <xf numFmtId="0" fontId="2" fillId="0" borderId="45" xfId="0" applyFont="1" applyBorder="1" applyAlignment="1">
      <alignment horizontal="center"/>
    </xf>
    <xf numFmtId="0" fontId="2" fillId="0" borderId="0" xfId="5" applyFont="1" applyAlignment="1">
      <alignment horizontal="center"/>
    </xf>
    <xf numFmtId="0" fontId="4" fillId="0" borderId="9" xfId="0" applyFont="1" applyBorder="1" applyAlignment="1">
      <alignment horizontal="center"/>
    </xf>
    <xf numFmtId="0" fontId="4" fillId="0" borderId="109" xfId="0" applyFont="1" applyBorder="1" applyAlignment="1">
      <alignment horizontal="center"/>
    </xf>
    <xf numFmtId="0" fontId="2" fillId="2" borderId="3" xfId="5" applyFont="1" applyFill="1" applyBorder="1" applyAlignment="1">
      <alignment horizontal="center"/>
    </xf>
    <xf numFmtId="0" fontId="4" fillId="0" borderId="5" xfId="5" applyFont="1" applyBorder="1" applyAlignment="1">
      <alignment horizontal="center"/>
    </xf>
    <xf numFmtId="0" fontId="4" fillId="0" borderId="7" xfId="5" quotePrefix="1" applyFont="1" applyBorder="1" applyAlignment="1" applyProtection="1">
      <alignment horizontal="center"/>
      <protection locked="0"/>
    </xf>
    <xf numFmtId="0" fontId="4" fillId="0" borderId="10" xfId="5" applyFont="1" applyBorder="1"/>
    <xf numFmtId="0" fontId="4" fillId="0" borderId="5" xfId="0" applyFont="1" applyBorder="1" applyAlignment="1">
      <alignment horizontal="center"/>
    </xf>
    <xf numFmtId="0" fontId="4" fillId="0" borderId="7" xfId="0" quotePrefix="1" applyFont="1" applyBorder="1" applyAlignment="1" applyProtection="1">
      <alignment horizontal="center"/>
      <protection locked="0"/>
    </xf>
    <xf numFmtId="38" fontId="2" fillId="2" borderId="3" xfId="0" applyNumberFormat="1" applyFont="1" applyFill="1" applyBorder="1" applyAlignment="1">
      <alignment horizontal="center"/>
    </xf>
    <xf numFmtId="0" fontId="4" fillId="0" borderId="0" xfId="0" applyFont="1" applyAlignment="1">
      <alignment horizontal="centerContinuous"/>
    </xf>
    <xf numFmtId="0" fontId="23" fillId="0" borderId="0" xfId="0" applyFont="1" applyAlignment="1">
      <alignment horizontal="centerContinuous"/>
    </xf>
    <xf numFmtId="0" fontId="8" fillId="0" borderId="0" xfId="5" applyFont="1" applyAlignment="1">
      <alignment horizontal="left" vertical="center"/>
    </xf>
    <xf numFmtId="0" fontId="8" fillId="0" borderId="0" xfId="5" applyFont="1" applyAlignment="1">
      <alignment horizontal="centerContinuous" vertical="center"/>
    </xf>
    <xf numFmtId="0" fontId="8" fillId="0" borderId="14" xfId="5" applyFont="1" applyBorder="1" applyAlignment="1">
      <alignment horizontal="center"/>
    </xf>
    <xf numFmtId="0" fontId="8" fillId="2" borderId="1" xfId="5" applyFont="1" applyFill="1" applyBorder="1"/>
    <xf numFmtId="0" fontId="8" fillId="2" borderId="1" xfId="5" applyFont="1" applyFill="1" applyBorder="1" applyAlignment="1">
      <alignment horizontal="center"/>
    </xf>
    <xf numFmtId="0" fontId="8" fillId="2" borderId="2" xfId="5" applyFont="1" applyFill="1" applyBorder="1" applyAlignment="1">
      <alignment horizontal="center"/>
    </xf>
    <xf numFmtId="0" fontId="11" fillId="0" borderId="0" xfId="5" applyFont="1"/>
    <xf numFmtId="167" fontId="8" fillId="2" borderId="2" xfId="5" applyNumberFormat="1" applyFont="1" applyFill="1" applyBorder="1" applyAlignment="1">
      <alignment horizontal="center"/>
    </xf>
    <xf numFmtId="0" fontId="8" fillId="2" borderId="3" xfId="5" applyFont="1" applyFill="1" applyBorder="1"/>
    <xf numFmtId="0" fontId="8" fillId="2" borderId="3" xfId="5" applyFont="1" applyFill="1" applyBorder="1" applyAlignment="1">
      <alignment horizontal="center"/>
    </xf>
    <xf numFmtId="167" fontId="19" fillId="2" borderId="8" xfId="5" applyNumberFormat="1" applyFont="1" applyFill="1" applyBorder="1" applyAlignment="1">
      <alignment horizontal="center"/>
    </xf>
    <xf numFmtId="167" fontId="8" fillId="2" borderId="8" xfId="5" applyNumberFormat="1" applyFont="1" applyFill="1" applyBorder="1"/>
    <xf numFmtId="5" fontId="19" fillId="2" borderId="8" xfId="5" applyNumberFormat="1" applyFont="1" applyFill="1" applyBorder="1" applyAlignment="1">
      <alignment horizontal="center"/>
    </xf>
    <xf numFmtId="0" fontId="8" fillId="2" borderId="8" xfId="5" applyFont="1" applyFill="1" applyBorder="1"/>
    <xf numFmtId="0" fontId="8" fillId="0" borderId="0" xfId="5" quotePrefix="1" applyFont="1" applyAlignment="1">
      <alignment horizontal="center"/>
    </xf>
    <xf numFmtId="42" fontId="3" fillId="0" borderId="3" xfId="5" applyNumberFormat="1" applyBorder="1"/>
    <xf numFmtId="42" fontId="3" fillId="2" borderId="3" xfId="5" applyNumberFormat="1" applyFill="1" applyBorder="1"/>
    <xf numFmtId="42" fontId="3" fillId="2" borderId="1" xfId="5" applyNumberFormat="1" applyFill="1" applyBorder="1"/>
    <xf numFmtId="42" fontId="3" fillId="0" borderId="62" xfId="5" applyNumberFormat="1" applyBorder="1"/>
    <xf numFmtId="0" fontId="3" fillId="0" borderId="3" xfId="5" applyBorder="1" applyAlignment="1">
      <alignment horizontal="center"/>
    </xf>
    <xf numFmtId="0" fontId="3" fillId="0" borderId="1" xfId="5" applyBorder="1" applyAlignment="1">
      <alignment horizontal="center"/>
    </xf>
    <xf numFmtId="0" fontId="3" fillId="0" borderId="62" xfId="5" applyBorder="1" applyAlignment="1">
      <alignment horizontal="center"/>
    </xf>
    <xf numFmtId="0" fontId="3" fillId="0" borderId="2" xfId="5" applyBorder="1" applyAlignment="1">
      <alignment horizontal="center"/>
    </xf>
    <xf numFmtId="42" fontId="3" fillId="2" borderId="2" xfId="5" applyNumberFormat="1" applyFill="1" applyBorder="1"/>
    <xf numFmtId="0" fontId="8" fillId="0" borderId="0" xfId="5" applyFont="1" applyAlignment="1">
      <alignment horizontal="right"/>
    </xf>
    <xf numFmtId="0" fontId="8" fillId="0" borderId="62" xfId="5" applyFont="1" applyBorder="1" applyAlignment="1">
      <alignment horizontal="center"/>
    </xf>
    <xf numFmtId="42" fontId="8" fillId="0" borderId="62" xfId="5" applyNumberFormat="1" applyFont="1" applyBorder="1"/>
    <xf numFmtId="0" fontId="8" fillId="0" borderId="62" xfId="5" applyFont="1" applyBorder="1" applyAlignment="1">
      <alignment horizontal="left"/>
    </xf>
    <xf numFmtId="42" fontId="8" fillId="0" borderId="55" xfId="5" applyNumberFormat="1" applyFont="1" applyBorder="1"/>
    <xf numFmtId="0" fontId="8" fillId="0" borderId="0" xfId="5" applyFont="1" applyAlignment="1">
      <alignment horizontal="center"/>
    </xf>
    <xf numFmtId="42" fontId="3" fillId="2" borderId="8" xfId="5" applyNumberFormat="1" applyFill="1" applyBorder="1"/>
    <xf numFmtId="0" fontId="3" fillId="0" borderId="62" xfId="5" applyBorder="1" applyAlignment="1">
      <alignment horizontal="left"/>
    </xf>
    <xf numFmtId="42" fontId="3" fillId="0" borderId="55" xfId="5" applyNumberFormat="1" applyBorder="1"/>
    <xf numFmtId="37" fontId="8" fillId="0" borderId="0" xfId="5" applyNumberFormat="1" applyFont="1" applyAlignment="1">
      <alignment horizontal="left" vertical="center"/>
    </xf>
    <xf numFmtId="5" fontId="8" fillId="0" borderId="0" xfId="5" applyNumberFormat="1" applyFont="1" applyAlignment="1">
      <alignment horizontal="centerContinuous" vertical="center"/>
    </xf>
    <xf numFmtId="37" fontId="8" fillId="0" borderId="0" xfId="5" applyNumberFormat="1" applyFont="1"/>
    <xf numFmtId="5" fontId="8" fillId="0" borderId="0" xfId="5" applyNumberFormat="1" applyFont="1"/>
    <xf numFmtId="5" fontId="8" fillId="0" borderId="14" xfId="5" applyNumberFormat="1" applyFont="1" applyBorder="1" applyAlignment="1">
      <alignment horizontal="center"/>
    </xf>
    <xf numFmtId="5" fontId="8" fillId="2" borderId="1" xfId="5" applyNumberFormat="1" applyFont="1" applyFill="1" applyBorder="1"/>
    <xf numFmtId="5" fontId="8" fillId="2" borderId="1" xfId="5" applyNumberFormat="1" applyFont="1" applyFill="1" applyBorder="1" applyAlignment="1">
      <alignment horizontal="center"/>
    </xf>
    <xf numFmtId="5" fontId="8" fillId="2" borderId="2" xfId="5" applyNumberFormat="1" applyFont="1" applyFill="1" applyBorder="1" applyAlignment="1">
      <alignment horizontal="center"/>
    </xf>
    <xf numFmtId="5" fontId="11" fillId="0" borderId="0" xfId="5" applyNumberFormat="1" applyFont="1"/>
    <xf numFmtId="37" fontId="8" fillId="2" borderId="3" xfId="5" applyNumberFormat="1" applyFont="1" applyFill="1" applyBorder="1"/>
    <xf numFmtId="5" fontId="8" fillId="2" borderId="3" xfId="5" applyNumberFormat="1" applyFont="1" applyFill="1" applyBorder="1" applyAlignment="1">
      <alignment horizontal="center"/>
    </xf>
    <xf numFmtId="5" fontId="8" fillId="2" borderId="3" xfId="5" applyNumberFormat="1" applyFont="1" applyFill="1" applyBorder="1"/>
    <xf numFmtId="5" fontId="8" fillId="2" borderId="8" xfId="5" applyNumberFormat="1" applyFont="1" applyFill="1" applyBorder="1"/>
    <xf numFmtId="5" fontId="8" fillId="0" borderId="0" xfId="5" quotePrefix="1" applyNumberFormat="1" applyFont="1" applyAlignment="1">
      <alignment horizontal="center"/>
    </xf>
    <xf numFmtId="13" fontId="8" fillId="0" borderId="0" xfId="5" quotePrefix="1" applyNumberFormat="1" applyFont="1" applyAlignment="1">
      <alignment horizontal="center"/>
    </xf>
    <xf numFmtId="42" fontId="24" fillId="0" borderId="3" xfId="5" applyNumberFormat="1" applyFont="1" applyBorder="1"/>
    <xf numFmtId="42" fontId="24" fillId="2" borderId="3" xfId="5" applyNumberFormat="1" applyFont="1" applyFill="1" applyBorder="1"/>
    <xf numFmtId="37" fontId="8" fillId="0" borderId="3" xfId="5" applyNumberFormat="1" applyFont="1" applyBorder="1"/>
    <xf numFmtId="42" fontId="35" fillId="0" borderId="3" xfId="5" applyNumberFormat="1" applyFont="1" applyBorder="1"/>
    <xf numFmtId="42" fontId="8" fillId="0" borderId="3" xfId="5" applyNumberFormat="1" applyFont="1" applyBorder="1"/>
    <xf numFmtId="165" fontId="8" fillId="0" borderId="0" xfId="5" applyNumberFormat="1" applyFont="1"/>
    <xf numFmtId="3" fontId="8" fillId="0" borderId="0" xfId="5" applyNumberFormat="1" applyFont="1"/>
    <xf numFmtId="3" fontId="8" fillId="0" borderId="11" xfId="5" applyNumberFormat="1" applyFont="1" applyBorder="1"/>
    <xf numFmtId="37" fontId="8" fillId="0" borderId="11" xfId="5" applyNumberFormat="1" applyFont="1" applyBorder="1"/>
    <xf numFmtId="0" fontId="4" fillId="0" borderId="45" xfId="5" applyFont="1" applyBorder="1"/>
    <xf numFmtId="0" fontId="4" fillId="0" borderId="56" xfId="5" quotePrefix="1" applyFont="1" applyBorder="1" applyAlignment="1">
      <alignment horizontal="left"/>
    </xf>
    <xf numFmtId="37" fontId="24" fillId="0" borderId="3" xfId="5" applyNumberFormat="1" applyFont="1" applyBorder="1" applyAlignment="1">
      <alignment horizontal="center"/>
    </xf>
    <xf numFmtId="37" fontId="3" fillId="0" borderId="3" xfId="5" applyNumberFormat="1" applyBorder="1" applyAlignment="1">
      <alignment horizontal="center"/>
    </xf>
    <xf numFmtId="37" fontId="35" fillId="0" borderId="12" xfId="5" applyNumberFormat="1" applyFont="1" applyBorder="1" applyAlignment="1">
      <alignment horizontal="center"/>
    </xf>
    <xf numFmtId="37" fontId="35" fillId="0" borderId="3" xfId="5" applyNumberFormat="1" applyFont="1" applyBorder="1" applyAlignment="1">
      <alignment horizontal="center"/>
    </xf>
    <xf numFmtId="37" fontId="8" fillId="0" borderId="3" xfId="5" applyNumberFormat="1" applyFont="1" applyBorder="1" applyAlignment="1">
      <alignment horizontal="center"/>
    </xf>
    <xf numFmtId="5" fontId="8" fillId="0" borderId="0" xfId="5" applyNumberFormat="1" applyFont="1" applyAlignment="1">
      <alignment horizontal="right"/>
    </xf>
    <xf numFmtId="42" fontId="7" fillId="0" borderId="3" xfId="5" applyNumberFormat="1" applyFont="1" applyBorder="1" applyProtection="1">
      <protection locked="0"/>
    </xf>
    <xf numFmtId="42" fontId="3" fillId="0" borderId="3" xfId="5" applyNumberFormat="1" applyBorder="1" applyProtection="1">
      <protection locked="0"/>
    </xf>
    <xf numFmtId="0" fontId="3" fillId="0" borderId="60" xfId="5" quotePrefix="1" applyBorder="1" applyAlignment="1">
      <alignment horizontal="left" indent="1"/>
    </xf>
    <xf numFmtId="0" fontId="3" fillId="0" borderId="12" xfId="5" quotePrefix="1" applyBorder="1" applyAlignment="1">
      <alignment horizontal="left" indent="1"/>
    </xf>
    <xf numFmtId="0" fontId="3" fillId="0" borderId="20" xfId="5" quotePrefix="1" applyBorder="1" applyAlignment="1">
      <alignment horizontal="left"/>
    </xf>
    <xf numFmtId="0" fontId="3" fillId="0" borderId="9" xfId="5" quotePrefix="1" applyBorder="1" applyAlignment="1">
      <alignment horizontal="left"/>
    </xf>
    <xf numFmtId="37" fontId="7" fillId="0" borderId="3" xfId="5" applyNumberFormat="1" applyFont="1" applyBorder="1" applyAlignment="1">
      <alignment horizontal="center"/>
    </xf>
    <xf numFmtId="0" fontId="8" fillId="0" borderId="20" xfId="5" applyFont="1" applyBorder="1"/>
    <xf numFmtId="0" fontId="8" fillId="0" borderId="45" xfId="5" applyFont="1" applyBorder="1"/>
    <xf numFmtId="37" fontId="8" fillId="0" borderId="12" xfId="5" applyNumberFormat="1" applyFont="1" applyBorder="1" applyAlignment="1">
      <alignment horizontal="center"/>
    </xf>
    <xf numFmtId="0" fontId="4" fillId="0" borderId="25" xfId="5" quotePrefix="1" applyFont="1" applyBorder="1" applyAlignment="1">
      <alignment horizontal="left"/>
    </xf>
    <xf numFmtId="37" fontId="5" fillId="0" borderId="3" xfId="5" applyNumberFormat="1" applyFont="1" applyBorder="1" applyAlignment="1">
      <alignment horizontal="center"/>
    </xf>
    <xf numFmtId="5" fontId="8" fillId="0" borderId="11" xfId="5" applyNumberFormat="1" applyFont="1" applyBorder="1"/>
    <xf numFmtId="5" fontId="8" fillId="0" borderId="12" xfId="5" applyNumberFormat="1" applyFont="1" applyBorder="1"/>
    <xf numFmtId="5" fontId="8" fillId="0" borderId="11" xfId="5" applyNumberFormat="1" applyFont="1" applyBorder="1" applyAlignment="1">
      <alignment horizontal="left" vertical="center"/>
    </xf>
    <xf numFmtId="5" fontId="8" fillId="0" borderId="12" xfId="5" applyNumberFormat="1" applyFont="1" applyBorder="1" applyAlignment="1">
      <alignment horizontal="centerContinuous" vertical="center"/>
    </xf>
    <xf numFmtId="0" fontId="4" fillId="0" borderId="20" xfId="5" applyFont="1" applyBorder="1"/>
    <xf numFmtId="0" fontId="2" fillId="0" borderId="0" xfId="0" applyFont="1" applyAlignment="1">
      <alignment horizontal="center"/>
    </xf>
    <xf numFmtId="168" fontId="8" fillId="0" borderId="0" xfId="5" applyNumberFormat="1" applyFont="1" applyAlignment="1" applyProtection="1">
      <alignment horizontal="left"/>
      <protection locked="0"/>
    </xf>
    <xf numFmtId="0" fontId="3" fillId="0" borderId="0" xfId="0" applyFont="1" applyAlignment="1">
      <alignment horizontal="center"/>
    </xf>
    <xf numFmtId="10" fontId="2" fillId="0" borderId="3" xfId="0" applyNumberFormat="1" applyFont="1" applyBorder="1" applyAlignment="1">
      <alignment horizontal="right"/>
    </xf>
    <xf numFmtId="42" fontId="2" fillId="2" borderId="3" xfId="0" applyNumberFormat="1" applyFont="1" applyFill="1" applyBorder="1" applyAlignment="1">
      <alignment horizontal="right"/>
    </xf>
    <xf numFmtId="10" fontId="2" fillId="2" borderId="3" xfId="0" applyNumberFormat="1" applyFont="1" applyFill="1" applyBorder="1" applyAlignment="1">
      <alignment horizontal="right"/>
    </xf>
    <xf numFmtId="0" fontId="2" fillId="0" borderId="1" xfId="5" applyFont="1" applyBorder="1" applyProtection="1">
      <protection locked="0"/>
    </xf>
    <xf numFmtId="6" fontId="2" fillId="0" borderId="1" xfId="5" applyNumberFormat="1" applyFont="1" applyBorder="1" applyProtection="1">
      <protection locked="0"/>
    </xf>
    <xf numFmtId="5" fontId="2" fillId="0" borderId="1" xfId="5" applyNumberFormat="1" applyFont="1" applyBorder="1"/>
    <xf numFmtId="0" fontId="2" fillId="0" borderId="2" xfId="5" applyFont="1" applyBorder="1" applyProtection="1">
      <protection locked="0"/>
    </xf>
    <xf numFmtId="0" fontId="4" fillId="0" borderId="2" xfId="5" applyFont="1" applyBorder="1" applyProtection="1">
      <protection locked="0"/>
    </xf>
    <xf numFmtId="6" fontId="2" fillId="0" borderId="2" xfId="5" applyNumberFormat="1" applyFont="1" applyBorder="1" applyProtection="1">
      <protection locked="0"/>
    </xf>
    <xf numFmtId="5" fontId="2" fillId="0" borderId="2" xfId="5" applyNumberFormat="1" applyFont="1" applyBorder="1"/>
    <xf numFmtId="0" fontId="2" fillId="0" borderId="2" xfId="5" applyFont="1" applyBorder="1"/>
    <xf numFmtId="6" fontId="2" fillId="0" borderId="0" xfId="5" applyNumberFormat="1" applyFont="1"/>
    <xf numFmtId="0" fontId="2" fillId="0" borderId="8" xfId="5" applyFont="1" applyBorder="1" applyProtection="1">
      <protection locked="0"/>
    </xf>
    <xf numFmtId="0" fontId="2" fillId="0" borderId="11" xfId="5" applyFont="1" applyBorder="1"/>
    <xf numFmtId="0" fontId="2" fillId="0" borderId="3" xfId="5" applyFont="1" applyBorder="1"/>
    <xf numFmtId="5" fontId="2" fillId="0" borderId="0" xfId="5" applyNumberFormat="1" applyFont="1"/>
    <xf numFmtId="5" fontId="2" fillId="2" borderId="3" xfId="5" applyNumberFormat="1" applyFont="1" applyFill="1" applyBorder="1"/>
    <xf numFmtId="0" fontId="2" fillId="0" borderId="3" xfId="5" quotePrefix="1" applyFont="1" applyBorder="1" applyAlignment="1">
      <alignment horizontal="left"/>
    </xf>
    <xf numFmtId="0" fontId="2" fillId="0" borderId="11" xfId="5" quotePrefix="1" applyFont="1" applyBorder="1" applyAlignment="1">
      <alignment horizontal="left"/>
    </xf>
    <xf numFmtId="0" fontId="2" fillId="3" borderId="12" xfId="5" quotePrefix="1" applyFont="1" applyFill="1" applyBorder="1" applyAlignment="1">
      <alignment horizontal="left" indent="1"/>
    </xf>
    <xf numFmtId="0" fontId="2" fillId="0" borderId="3" xfId="5" applyFont="1" applyBorder="1" applyProtection="1">
      <protection locked="0"/>
    </xf>
    <xf numFmtId="37" fontId="2" fillId="0" borderId="3" xfId="5" applyNumberFormat="1" applyFont="1" applyBorder="1"/>
    <xf numFmtId="0" fontId="38" fillId="0" borderId="0" xfId="5" quotePrefix="1" applyFont="1" applyAlignment="1">
      <alignment horizontal="left"/>
    </xf>
    <xf numFmtId="0" fontId="5" fillId="0" borderId="0" xfId="5" quotePrefix="1" applyFont="1" applyAlignment="1">
      <alignment horizontal="right"/>
    </xf>
    <xf numFmtId="0" fontId="6" fillId="0" borderId="0" xfId="5" quotePrefix="1" applyFont="1" applyAlignment="1">
      <alignment horizontal="left"/>
    </xf>
    <xf numFmtId="0" fontId="3" fillId="0" borderId="0" xfId="5" quotePrefix="1" applyAlignment="1">
      <alignment horizontal="left"/>
    </xf>
    <xf numFmtId="0" fontId="4" fillId="0" borderId="0" xfId="5" applyFont="1" applyProtection="1">
      <protection locked="0"/>
    </xf>
    <xf numFmtId="0" fontId="34" fillId="0" borderId="0" xfId="5" applyFont="1" applyProtection="1">
      <protection locked="0"/>
    </xf>
    <xf numFmtId="0" fontId="5" fillId="0" borderId="0" xfId="5" applyFont="1"/>
    <xf numFmtId="0" fontId="4" fillId="2" borderId="1" xfId="5" applyFont="1" applyFill="1" applyBorder="1"/>
    <xf numFmtId="0" fontId="4" fillId="2" borderId="1" xfId="5" applyFont="1" applyFill="1" applyBorder="1" applyAlignment="1">
      <alignment horizontal="center"/>
    </xf>
    <xf numFmtId="0" fontId="4" fillId="2" borderId="2" xfId="5" applyFont="1" applyFill="1" applyBorder="1" applyAlignment="1">
      <alignment horizontal="center"/>
    </xf>
    <xf numFmtId="0" fontId="4" fillId="2" borderId="2" xfId="5" quotePrefix="1" applyFont="1" applyFill="1" applyBorder="1" applyAlignment="1">
      <alignment horizontal="center"/>
    </xf>
    <xf numFmtId="0" fontId="4" fillId="2" borderId="2" xfId="5" applyFont="1" applyFill="1" applyBorder="1"/>
    <xf numFmtId="0" fontId="4" fillId="2" borderId="8" xfId="5" applyFont="1" applyFill="1" applyBorder="1"/>
    <xf numFmtId="0" fontId="32" fillId="2" borderId="2" xfId="5" applyFont="1" applyFill="1" applyBorder="1" applyAlignment="1">
      <alignment horizontal="center"/>
    </xf>
    <xf numFmtId="0" fontId="4" fillId="0" borderId="0" xfId="5" quotePrefix="1" applyFont="1" applyAlignment="1">
      <alignment horizontal="center"/>
    </xf>
    <xf numFmtId="42" fontId="2" fillId="0" borderId="2" xfId="5" applyNumberFormat="1" applyFont="1" applyBorder="1"/>
    <xf numFmtId="42" fontId="2" fillId="0" borderId="2" xfId="5" applyNumberFormat="1" applyFont="1" applyBorder="1" applyProtection="1">
      <protection locked="0"/>
    </xf>
    <xf numFmtId="42" fontId="2" fillId="0" borderId="8" xfId="5" applyNumberFormat="1" applyFont="1" applyBorder="1" applyProtection="1">
      <protection locked="0"/>
    </xf>
    <xf numFmtId="42" fontId="2" fillId="0" borderId="8" xfId="5" applyNumberFormat="1" applyFont="1" applyBorder="1"/>
    <xf numFmtId="0" fontId="4" fillId="0" borderId="11" xfId="5" applyFont="1" applyBorder="1"/>
    <xf numFmtId="0" fontId="4" fillId="0" borderId="12" xfId="5" applyFont="1" applyBorder="1" applyAlignment="1">
      <alignment horizontal="right"/>
    </xf>
    <xf numFmtId="42" fontId="4" fillId="0" borderId="8" xfId="5" applyNumberFormat="1" applyFont="1" applyBorder="1"/>
    <xf numFmtId="0" fontId="4" fillId="0" borderId="8" xfId="5" applyFont="1" applyBorder="1" applyProtection="1">
      <protection locked="0"/>
    </xf>
    <xf numFmtId="0" fontId="4" fillId="2" borderId="4" xfId="5" applyFont="1" applyFill="1" applyBorder="1" applyAlignment="1">
      <alignment horizontal="centerContinuous"/>
    </xf>
    <xf numFmtId="0" fontId="4" fillId="2" borderId="13" xfId="5" applyFont="1" applyFill="1" applyBorder="1" applyAlignment="1">
      <alignment horizontal="centerContinuous"/>
    </xf>
    <xf numFmtId="0" fontId="4" fillId="2" borderId="5" xfId="5" applyFont="1" applyFill="1" applyBorder="1" applyAlignment="1">
      <alignment horizontal="centerContinuous"/>
    </xf>
    <xf numFmtId="0" fontId="4" fillId="2" borderId="6" xfId="5" applyFont="1" applyFill="1" applyBorder="1" applyAlignment="1">
      <alignment horizontal="centerContinuous"/>
    </xf>
    <xf numFmtId="0" fontId="4" fillId="2" borderId="0" xfId="5" applyFont="1" applyFill="1" applyAlignment="1">
      <alignment horizontal="centerContinuous"/>
    </xf>
    <xf numFmtId="0" fontId="4" fillId="2" borderId="7" xfId="5" applyFont="1" applyFill="1" applyBorder="1" applyAlignment="1">
      <alignment horizontal="centerContinuous"/>
    </xf>
    <xf numFmtId="0" fontId="4" fillId="2" borderId="0" xfId="5" quotePrefix="1" applyFont="1" applyFill="1" applyAlignment="1">
      <alignment horizontal="center"/>
    </xf>
    <xf numFmtId="0" fontId="4" fillId="2" borderId="9" xfId="5" applyFont="1" applyFill="1" applyBorder="1"/>
    <xf numFmtId="0" fontId="4" fillId="2" borderId="14" xfId="5" applyFont="1" applyFill="1" applyBorder="1" applyProtection="1">
      <protection locked="0"/>
    </xf>
    <xf numFmtId="0" fontId="4" fillId="2" borderId="10" xfId="5" applyFont="1" applyFill="1" applyBorder="1" applyAlignment="1">
      <alignment horizontal="center"/>
    </xf>
    <xf numFmtId="0" fontId="4" fillId="2" borderId="10" xfId="5" applyFont="1" applyFill="1" applyBorder="1"/>
    <xf numFmtId="0" fontId="4" fillId="2" borderId="1" xfId="5" quotePrefix="1" applyFont="1" applyFill="1" applyBorder="1" applyAlignment="1">
      <alignment horizontal="center"/>
    </xf>
    <xf numFmtId="0" fontId="4" fillId="2" borderId="6" xfId="5" applyFont="1" applyFill="1" applyBorder="1"/>
    <xf numFmtId="0" fontId="4" fillId="2" borderId="8" xfId="5" applyFont="1" applyFill="1" applyBorder="1" applyAlignment="1">
      <alignment horizontal="center"/>
    </xf>
    <xf numFmtId="0" fontId="4" fillId="0" borderId="0" xfId="5" applyFont="1" applyAlignment="1">
      <alignment horizontal="center"/>
    </xf>
    <xf numFmtId="42" fontId="2" fillId="0" borderId="3" xfId="5" applyNumberFormat="1" applyFont="1" applyBorder="1" applyProtection="1">
      <protection locked="0"/>
    </xf>
    <xf numFmtId="42" fontId="2" fillId="0" borderId="3" xfId="5" applyNumberFormat="1" applyFont="1" applyBorder="1"/>
    <xf numFmtId="42" fontId="2" fillId="2" borderId="3" xfId="5" applyNumberFormat="1" applyFont="1" applyFill="1" applyBorder="1"/>
    <xf numFmtId="0" fontId="4" fillId="0" borderId="3" xfId="5" applyFont="1" applyBorder="1"/>
    <xf numFmtId="42" fontId="4" fillId="0" borderId="3" xfId="5" applyNumberFormat="1" applyFont="1" applyBorder="1"/>
    <xf numFmtId="5" fontId="4" fillId="0" borderId="0" xfId="5" applyNumberFormat="1" applyFont="1"/>
    <xf numFmtId="42" fontId="4" fillId="0" borderId="1" xfId="5" applyNumberFormat="1" applyFont="1" applyBorder="1"/>
    <xf numFmtId="0" fontId="4" fillId="0" borderId="11" xfId="5" quotePrefix="1" applyFont="1" applyBorder="1" applyAlignment="1">
      <alignment horizontal="left"/>
    </xf>
    <xf numFmtId="0" fontId="34" fillId="0" borderId="0" xfId="5" applyFont="1"/>
    <xf numFmtId="0" fontId="2" fillId="0" borderId="8" xfId="5" applyFont="1" applyBorder="1" applyAlignment="1" applyProtection="1">
      <alignment horizontal="center"/>
      <protection locked="0"/>
    </xf>
    <xf numFmtId="0" fontId="2" fillId="0" borderId="3" xfId="5" applyFont="1" applyBorder="1" applyAlignment="1" applyProtection="1">
      <alignment horizontal="center"/>
      <protection locked="0"/>
    </xf>
    <xf numFmtId="0" fontId="2" fillId="0" borderId="3" xfId="5" applyFont="1" applyBorder="1" applyAlignment="1">
      <alignment horizontal="center"/>
    </xf>
    <xf numFmtId="0" fontId="4" fillId="0" borderId="3" xfId="5" applyFont="1" applyBorder="1" applyAlignment="1">
      <alignment horizontal="center"/>
    </xf>
    <xf numFmtId="37" fontId="2" fillId="0" borderId="3" xfId="5" applyNumberFormat="1" applyFont="1" applyBorder="1" applyAlignment="1">
      <alignment horizontal="center"/>
    </xf>
    <xf numFmtId="0" fontId="4" fillId="0" borderId="31" xfId="0" applyFont="1" applyBorder="1"/>
    <xf numFmtId="0" fontId="4" fillId="0" borderId="28" xfId="0" applyFont="1" applyBorder="1"/>
    <xf numFmtId="0" fontId="4" fillId="0" borderId="29" xfId="0" applyFont="1" applyBorder="1"/>
    <xf numFmtId="164" fontId="4" fillId="0" borderId="0" xfId="1" applyNumberFormat="1" applyFont="1"/>
    <xf numFmtId="164" fontId="4" fillId="0" borderId="0" xfId="1" applyNumberFormat="1" applyFont="1" applyBorder="1"/>
    <xf numFmtId="38" fontId="4" fillId="0" borderId="45" xfId="0" applyNumberFormat="1" applyFont="1" applyBorder="1" applyAlignment="1">
      <alignment horizontal="center"/>
    </xf>
    <xf numFmtId="42" fontId="4" fillId="0" borderId="11" xfId="0" applyNumberFormat="1" applyFont="1" applyBorder="1"/>
    <xf numFmtId="42" fontId="4" fillId="2" borderId="3" xfId="0" applyNumberFormat="1" applyFont="1" applyFill="1" applyBorder="1"/>
    <xf numFmtId="0" fontId="2" fillId="0" borderId="7" xfId="5" applyFont="1" applyBorder="1"/>
    <xf numFmtId="10" fontId="2" fillId="0" borderId="0" xfId="5" applyNumberFormat="1" applyFont="1"/>
    <xf numFmtId="7" fontId="2" fillId="0" borderId="0" xfId="5" applyNumberFormat="1" applyFont="1"/>
    <xf numFmtId="10" fontId="2" fillId="0" borderId="28" xfId="5" applyNumberFormat="1" applyFont="1" applyBorder="1"/>
    <xf numFmtId="42" fontId="2" fillId="0" borderId="0" xfId="1" applyNumberFormat="1" applyFont="1" applyBorder="1"/>
    <xf numFmtId="0" fontId="14" fillId="0" borderId="0" xfId="0" applyFont="1" applyAlignment="1">
      <alignment horizontal="center"/>
    </xf>
    <xf numFmtId="42" fontId="2" fillId="0" borderId="0" xfId="4" applyNumberFormat="1" applyFont="1"/>
    <xf numFmtId="9" fontId="2" fillId="0" borderId="0" xfId="0" applyNumberFormat="1" applyFont="1"/>
    <xf numFmtId="42" fontId="2" fillId="0" borderId="28" xfId="4" applyNumberFormat="1" applyFont="1" applyBorder="1"/>
    <xf numFmtId="9" fontId="2" fillId="0" borderId="28" xfId="0" applyNumberFormat="1" applyFont="1" applyBorder="1"/>
    <xf numFmtId="0" fontId="4" fillId="0" borderId="17" xfId="0" applyFont="1" applyBorder="1"/>
    <xf numFmtId="0" fontId="2" fillId="0" borderId="49" xfId="5" applyFont="1" applyBorder="1"/>
    <xf numFmtId="0" fontId="2" fillId="0" borderId="12" xfId="5" applyFont="1" applyBorder="1"/>
    <xf numFmtId="0" fontId="2" fillId="0" borderId="111" xfId="5" applyFont="1" applyBorder="1"/>
    <xf numFmtId="0" fontId="2" fillId="0" borderId="13" xfId="5" applyFont="1" applyBorder="1"/>
    <xf numFmtId="0" fontId="2" fillId="0" borderId="123" xfId="0" applyFont="1" applyBorder="1"/>
    <xf numFmtId="0" fontId="37" fillId="0" borderId="60" xfId="0" applyFont="1" applyBorder="1"/>
    <xf numFmtId="0" fontId="3" fillId="0" borderId="14" xfId="0" applyFont="1" applyBorder="1"/>
    <xf numFmtId="0" fontId="3" fillId="0" borderId="10" xfId="0" applyFont="1" applyBorder="1"/>
    <xf numFmtId="0" fontId="2" fillId="0" borderId="60" xfId="0" applyFont="1" applyBorder="1"/>
    <xf numFmtId="0" fontId="37" fillId="0" borderId="122" xfId="0" applyFont="1" applyBorder="1" applyAlignment="1">
      <alignment horizontal="justify" vertical="center"/>
    </xf>
    <xf numFmtId="0" fontId="2" fillId="0" borderId="123" xfId="5" applyFont="1" applyBorder="1"/>
    <xf numFmtId="0" fontId="41" fillId="12" borderId="0" xfId="5" applyFont="1" applyFill="1" applyAlignment="1">
      <alignment horizontal="center" vertical="center" shrinkToFit="1"/>
    </xf>
    <xf numFmtId="0" fontId="41" fillId="12" borderId="0" xfId="5" quotePrefix="1" applyFont="1" applyFill="1" applyAlignment="1">
      <alignment horizontal="right" vertical="center" shrinkToFit="1"/>
    </xf>
    <xf numFmtId="0" fontId="3" fillId="12" borderId="0" xfId="5" applyFill="1"/>
    <xf numFmtId="0" fontId="3" fillId="0" borderId="0" xfId="5" applyAlignment="1">
      <alignment horizontal="right"/>
    </xf>
    <xf numFmtId="37" fontId="3" fillId="12" borderId="0" xfId="5" applyNumberFormat="1" applyFill="1"/>
    <xf numFmtId="0" fontId="12" fillId="0" borderId="0" xfId="5" applyFont="1" applyProtection="1">
      <protection locked="0"/>
    </xf>
    <xf numFmtId="37" fontId="12" fillId="12" borderId="0" xfId="5" applyNumberFormat="1" applyFont="1" applyFill="1" applyProtection="1">
      <protection locked="0"/>
    </xf>
    <xf numFmtId="0" fontId="41" fillId="6" borderId="20" xfId="5" applyFont="1" applyFill="1" applyBorder="1" applyAlignment="1" applyProtection="1">
      <alignment horizontal="center" vertical="center" shrinkToFit="1"/>
      <protection locked="0"/>
    </xf>
    <xf numFmtId="0" fontId="41" fillId="12" borderId="0" xfId="5" applyFont="1" applyFill="1" applyAlignment="1">
      <alignment horizontal="center" vertical="center"/>
    </xf>
    <xf numFmtId="0" fontId="25" fillId="0" borderId="0" xfId="5" applyFont="1"/>
    <xf numFmtId="0" fontId="43" fillId="12" borderId="6" xfId="5" applyFont="1" applyFill="1" applyBorder="1" applyAlignment="1">
      <alignment horizontal="center"/>
    </xf>
    <xf numFmtId="0" fontId="43" fillId="12" borderId="0" xfId="5" applyFont="1" applyFill="1" applyAlignment="1">
      <alignment horizontal="center"/>
    </xf>
    <xf numFmtId="0" fontId="43" fillId="12" borderId="0" xfId="5" quotePrefix="1" applyFont="1" applyFill="1" applyAlignment="1">
      <alignment horizontal="right"/>
    </xf>
    <xf numFmtId="0" fontId="43" fillId="12" borderId="0" xfId="5" applyFont="1" applyFill="1" applyAlignment="1">
      <alignment horizontal="right"/>
    </xf>
    <xf numFmtId="0" fontId="43" fillId="12" borderId="10" xfId="5" applyFont="1" applyFill="1" applyBorder="1" applyAlignment="1">
      <alignment horizontal="right"/>
    </xf>
    <xf numFmtId="0" fontId="43" fillId="0" borderId="3" xfId="5" quotePrefix="1" applyFont="1" applyBorder="1" applyAlignment="1" applyProtection="1">
      <alignment horizontal="center"/>
      <protection locked="0"/>
    </xf>
    <xf numFmtId="0" fontId="25" fillId="12" borderId="0" xfId="5" applyFont="1" applyFill="1"/>
    <xf numFmtId="0" fontId="25" fillId="12" borderId="7" xfId="5" applyFont="1" applyFill="1" applyBorder="1"/>
    <xf numFmtId="0" fontId="25" fillId="12" borderId="6" xfId="5" applyFont="1" applyFill="1" applyBorder="1"/>
    <xf numFmtId="0" fontId="43" fillId="12" borderId="7" xfId="5" applyFont="1" applyFill="1" applyBorder="1"/>
    <xf numFmtId="0" fontId="43" fillId="13" borderId="1" xfId="5" applyFont="1" applyFill="1" applyBorder="1" applyAlignment="1">
      <alignment horizontal="center"/>
    </xf>
    <xf numFmtId="0" fontId="25" fillId="12" borderId="9" xfId="5" applyFont="1" applyFill="1" applyBorder="1"/>
    <xf numFmtId="0" fontId="43" fillId="12" borderId="10" xfId="5" applyFont="1" applyFill="1" applyBorder="1"/>
    <xf numFmtId="0" fontId="43" fillId="13" borderId="2" xfId="5" applyFont="1" applyFill="1" applyBorder="1" applyAlignment="1">
      <alignment horizontal="center"/>
    </xf>
    <xf numFmtId="0" fontId="25" fillId="13" borderId="6" xfId="5" applyFont="1" applyFill="1" applyBorder="1"/>
    <xf numFmtId="0" fontId="43" fillId="13" borderId="5" xfId="5" applyFont="1" applyFill="1" applyBorder="1"/>
    <xf numFmtId="0" fontId="43" fillId="13" borderId="8" xfId="5" applyFont="1" applyFill="1" applyBorder="1" applyAlignment="1">
      <alignment horizontal="center"/>
    </xf>
    <xf numFmtId="0" fontId="25" fillId="12" borderId="3" xfId="5" applyFont="1" applyFill="1" applyBorder="1"/>
    <xf numFmtId="0" fontId="43" fillId="12" borderId="3" xfId="5" applyFont="1" applyFill="1" applyBorder="1"/>
    <xf numFmtId="6" fontId="44" fillId="0" borderId="3" xfId="5" applyNumberFormat="1" applyFont="1" applyBorder="1" applyProtection="1">
      <protection locked="0"/>
    </xf>
    <xf numFmtId="0" fontId="43" fillId="12" borderId="8" xfId="5" applyFont="1" applyFill="1" applyBorder="1"/>
    <xf numFmtId="166" fontId="44" fillId="13" borderId="3" xfId="5" applyNumberFormat="1" applyFont="1" applyFill="1" applyBorder="1"/>
    <xf numFmtId="0" fontId="25" fillId="12" borderId="109" xfId="5" applyFont="1" applyFill="1" applyBorder="1"/>
    <xf numFmtId="0" fontId="43" fillId="12" borderId="54" xfId="5" applyFont="1" applyFill="1" applyBorder="1"/>
    <xf numFmtId="6" fontId="44" fillId="0" borderId="55" xfId="5" applyNumberFormat="1" applyFont="1" applyBorder="1" applyProtection="1">
      <protection locked="0"/>
    </xf>
    <xf numFmtId="6" fontId="45" fillId="0" borderId="3" xfId="5" applyNumberFormat="1" applyFont="1" applyBorder="1"/>
    <xf numFmtId="6" fontId="44" fillId="13" borderId="3" xfId="5" applyNumberFormat="1" applyFont="1" applyFill="1" applyBorder="1"/>
    <xf numFmtId="6" fontId="45" fillId="0" borderId="45" xfId="5" applyNumberFormat="1" applyFont="1" applyBorder="1"/>
    <xf numFmtId="6" fontId="44" fillId="13" borderId="8" xfId="5" applyNumberFormat="1" applyFont="1" applyFill="1" applyBorder="1"/>
    <xf numFmtId="0" fontId="43" fillId="12" borderId="8" xfId="5" quotePrefix="1" applyFont="1" applyFill="1" applyBorder="1" applyAlignment="1">
      <alignment horizontal="left"/>
    </xf>
    <xf numFmtId="38" fontId="44" fillId="0" borderId="3" xfId="5" applyNumberFormat="1" applyFont="1" applyBorder="1" applyProtection="1">
      <protection locked="0"/>
    </xf>
    <xf numFmtId="0" fontId="25" fillId="12" borderId="62" xfId="5" applyFont="1" applyFill="1" applyBorder="1"/>
    <xf numFmtId="38" fontId="45" fillId="0" borderId="45" xfId="5" applyNumberFormat="1" applyFont="1" applyBorder="1"/>
    <xf numFmtId="6" fontId="44" fillId="0" borderId="8" xfId="5" applyNumberFormat="1" applyFont="1" applyBorder="1"/>
    <xf numFmtId="0" fontId="43" fillId="0" borderId="0" xfId="5" applyFont="1"/>
    <xf numFmtId="0" fontId="25" fillId="12" borderId="38" xfId="5" applyFont="1" applyFill="1" applyBorder="1"/>
    <xf numFmtId="0" fontId="25" fillId="13" borderId="130" xfId="5" applyFont="1" applyFill="1" applyBorder="1"/>
    <xf numFmtId="0" fontId="25" fillId="12" borderId="131" xfId="5" applyFont="1" applyFill="1" applyBorder="1"/>
    <xf numFmtId="0" fontId="25" fillId="13" borderId="135" xfId="5" applyFont="1" applyFill="1" applyBorder="1"/>
    <xf numFmtId="0" fontId="43" fillId="13" borderId="13" xfId="5" applyFont="1" applyFill="1" applyBorder="1"/>
    <xf numFmtId="0" fontId="43" fillId="13" borderId="49" xfId="5" applyFont="1" applyFill="1" applyBorder="1"/>
    <xf numFmtId="0" fontId="43" fillId="13" borderId="136" xfId="5" applyFont="1" applyFill="1" applyBorder="1"/>
    <xf numFmtId="0" fontId="25" fillId="13" borderId="137" xfId="5" applyFont="1" applyFill="1" applyBorder="1"/>
    <xf numFmtId="0" fontId="43" fillId="13" borderId="25" xfId="5" applyFont="1" applyFill="1" applyBorder="1" applyAlignment="1">
      <alignment horizontal="center"/>
    </xf>
    <xf numFmtId="0" fontId="43" fillId="13" borderId="19" xfId="5" applyFont="1" applyFill="1" applyBorder="1" applyAlignment="1">
      <alignment horizontal="center"/>
    </xf>
    <xf numFmtId="0" fontId="25" fillId="0" borderId="3" xfId="5" applyFont="1" applyBorder="1" applyProtection="1">
      <protection locked="0"/>
    </xf>
    <xf numFmtId="0" fontId="25" fillId="12" borderId="143" xfId="5" applyFont="1" applyFill="1" applyBorder="1"/>
    <xf numFmtId="0" fontId="25" fillId="0" borderId="144" xfId="5" applyFont="1" applyBorder="1" applyProtection="1">
      <protection locked="0"/>
    </xf>
    <xf numFmtId="0" fontId="43" fillId="0" borderId="21" xfId="5" quotePrefix="1" applyFont="1" applyBorder="1" applyAlignment="1" applyProtection="1">
      <alignment horizontal="center"/>
      <protection locked="0"/>
    </xf>
    <xf numFmtId="0" fontId="43" fillId="13" borderId="1" xfId="5" applyFont="1" applyFill="1" applyBorder="1"/>
    <xf numFmtId="0" fontId="25" fillId="13" borderId="5" xfId="5" applyFont="1" applyFill="1" applyBorder="1"/>
    <xf numFmtId="0" fontId="25" fillId="12" borderId="8" xfId="5" applyFont="1" applyFill="1" applyBorder="1"/>
    <xf numFmtId="0" fontId="25" fillId="12" borderId="54" xfId="5" applyFont="1" applyFill="1" applyBorder="1"/>
    <xf numFmtId="0" fontId="25" fillId="12" borderId="8" xfId="5" quotePrefix="1" applyFont="1" applyFill="1" applyBorder="1" applyAlignment="1">
      <alignment horizontal="left"/>
    </xf>
    <xf numFmtId="0" fontId="25" fillId="12" borderId="45" xfId="5" applyFont="1" applyFill="1" applyBorder="1"/>
    <xf numFmtId="0" fontId="43" fillId="12" borderId="146" xfId="5" applyFont="1" applyFill="1" applyBorder="1" applyAlignment="1">
      <alignment horizontal="right"/>
    </xf>
    <xf numFmtId="38" fontId="25" fillId="0" borderId="20" xfId="5" applyNumberFormat="1" applyFont="1" applyBorder="1" applyAlignment="1" applyProtection="1">
      <alignment horizontal="left"/>
      <protection locked="0"/>
    </xf>
    <xf numFmtId="165" fontId="25" fillId="12" borderId="0" xfId="5" applyNumberFormat="1" applyFont="1" applyFill="1"/>
    <xf numFmtId="0" fontId="43" fillId="12" borderId="52" xfId="5" quotePrefix="1" applyFont="1" applyFill="1" applyBorder="1" applyAlignment="1">
      <alignment horizontal="right"/>
    </xf>
    <xf numFmtId="38" fontId="43" fillId="0" borderId="20" xfId="5" quotePrefix="1" applyNumberFormat="1" applyFont="1" applyBorder="1" applyAlignment="1" applyProtection="1">
      <alignment horizontal="center"/>
      <protection locked="0"/>
    </xf>
    <xf numFmtId="38" fontId="25" fillId="12" borderId="7" xfId="5" applyNumberFormat="1" applyFont="1" applyFill="1" applyBorder="1"/>
    <xf numFmtId="0" fontId="43" fillId="13" borderId="153" xfId="5" applyFont="1" applyFill="1" applyBorder="1" applyAlignment="1">
      <alignment horizontal="center" wrapText="1"/>
    </xf>
    <xf numFmtId="0" fontId="43" fillId="13" borderId="154" xfId="5" applyFont="1" applyFill="1" applyBorder="1" applyAlignment="1">
      <alignment horizontal="center" wrapText="1"/>
    </xf>
    <xf numFmtId="165" fontId="43" fillId="13" borderId="155" xfId="5" applyNumberFormat="1" applyFont="1" applyFill="1" applyBorder="1" applyAlignment="1">
      <alignment horizontal="center" wrapText="1"/>
    </xf>
    <xf numFmtId="0" fontId="25" fillId="0" borderId="0" xfId="5" applyFont="1" applyAlignment="1">
      <alignment wrapText="1"/>
    </xf>
    <xf numFmtId="0" fontId="25" fillId="0" borderId="8" xfId="5" applyFont="1" applyBorder="1" applyProtection="1">
      <protection locked="0"/>
    </xf>
    <xf numFmtId="165" fontId="25" fillId="0" borderId="8" xfId="5" applyNumberFormat="1" applyFont="1" applyBorder="1" applyProtection="1">
      <protection locked="0"/>
    </xf>
    <xf numFmtId="165" fontId="43" fillId="0" borderId="8" xfId="5" applyNumberFormat="1" applyFont="1" applyBorder="1"/>
    <xf numFmtId="38" fontId="25" fillId="0" borderId="8" xfId="5" applyNumberFormat="1" applyFont="1" applyBorder="1" applyProtection="1">
      <protection locked="0"/>
    </xf>
    <xf numFmtId="165" fontId="25" fillId="0" borderId="3" xfId="5" applyNumberFormat="1" applyFont="1" applyBorder="1" applyProtection="1">
      <protection locked="0"/>
    </xf>
    <xf numFmtId="165" fontId="43" fillId="0" borderId="3" xfId="5" applyNumberFormat="1" applyFont="1" applyBorder="1"/>
    <xf numFmtId="38" fontId="25" fillId="0" borderId="3" xfId="5" applyNumberFormat="1" applyFont="1" applyBorder="1" applyProtection="1">
      <protection locked="0"/>
    </xf>
    <xf numFmtId="0" fontId="43" fillId="12" borderId="11" xfId="5" applyFont="1" applyFill="1" applyBorder="1"/>
    <xf numFmtId="0" fontId="43" fillId="12" borderId="49" xfId="5" applyFont="1" applyFill="1" applyBorder="1"/>
    <xf numFmtId="0" fontId="43" fillId="12" borderId="12" xfId="5" applyFont="1" applyFill="1" applyBorder="1" applyAlignment="1">
      <alignment horizontal="right"/>
    </xf>
    <xf numFmtId="165" fontId="43" fillId="12" borderId="3" xfId="5" applyNumberFormat="1" applyFont="1" applyFill="1" applyBorder="1"/>
    <xf numFmtId="38" fontId="43" fillId="12" borderId="3" xfId="5" applyNumberFormat="1" applyFont="1" applyFill="1" applyBorder="1"/>
    <xf numFmtId="166" fontId="43" fillId="0" borderId="0" xfId="5" applyNumberFormat="1" applyFont="1"/>
    <xf numFmtId="165" fontId="25" fillId="0" borderId="0" xfId="5" applyNumberFormat="1" applyFont="1"/>
    <xf numFmtId="38" fontId="25" fillId="0" borderId="0" xfId="5" applyNumberFormat="1" applyFont="1"/>
    <xf numFmtId="0" fontId="43" fillId="12" borderId="0" xfId="5" applyFont="1" applyFill="1"/>
    <xf numFmtId="0" fontId="43" fillId="0" borderId="20" xfId="5" quotePrefix="1" applyFont="1" applyBorder="1" applyAlignment="1">
      <alignment horizontal="center"/>
    </xf>
    <xf numFmtId="166" fontId="44" fillId="0" borderId="55" xfId="5" applyNumberFormat="1" applyFont="1" applyBorder="1" applyProtection="1">
      <protection locked="0"/>
    </xf>
    <xf numFmtId="3" fontId="44" fillId="0" borderId="3" xfId="5" applyNumberFormat="1" applyFont="1" applyBorder="1" applyProtection="1">
      <protection locked="0"/>
    </xf>
    <xf numFmtId="3" fontId="45" fillId="0" borderId="55" xfId="5" applyNumberFormat="1" applyFont="1" applyBorder="1"/>
    <xf numFmtId="6" fontId="44" fillId="0" borderId="3" xfId="5" applyNumberFormat="1" applyFont="1" applyBorder="1"/>
    <xf numFmtId="165" fontId="25" fillId="12" borderId="51" xfId="5" applyNumberFormat="1" applyFont="1" applyFill="1" applyBorder="1"/>
    <xf numFmtId="165" fontId="25" fillId="12" borderId="51" xfId="5" applyNumberFormat="1" applyFont="1" applyFill="1" applyBorder="1" applyAlignment="1">
      <alignment horizontal="right"/>
    </xf>
    <xf numFmtId="165" fontId="25" fillId="12" borderId="0" xfId="5" applyNumberFormat="1" applyFont="1" applyFill="1" applyAlignment="1">
      <alignment horizontal="right"/>
    </xf>
    <xf numFmtId="165" fontId="43" fillId="12" borderId="0" xfId="5" quotePrefix="1" applyNumberFormat="1" applyFont="1" applyFill="1" applyAlignment="1">
      <alignment horizontal="right"/>
    </xf>
    <xf numFmtId="165" fontId="47" fillId="13" borderId="159" xfId="5" applyNumberFormat="1" applyFont="1" applyFill="1" applyBorder="1" applyAlignment="1">
      <alignment horizontal="center" vertical="center" wrapText="1"/>
    </xf>
    <xf numFmtId="165" fontId="47" fillId="13" borderId="16" xfId="5" applyNumberFormat="1" applyFont="1" applyFill="1" applyBorder="1" applyAlignment="1">
      <alignment horizontal="center" vertical="center" wrapText="1"/>
    </xf>
    <xf numFmtId="165" fontId="43" fillId="13" borderId="16" xfId="5" applyNumberFormat="1" applyFont="1" applyFill="1" applyBorder="1" applyAlignment="1">
      <alignment horizontal="center" wrapText="1"/>
    </xf>
    <xf numFmtId="165" fontId="43" fillId="13" borderId="16" xfId="5" applyNumberFormat="1" applyFont="1" applyFill="1" applyBorder="1" applyAlignment="1">
      <alignment horizontal="center" vertical="center" wrapText="1"/>
    </xf>
    <xf numFmtId="165" fontId="25" fillId="0" borderId="0" xfId="5" applyNumberFormat="1" applyFont="1" applyAlignment="1">
      <alignment wrapText="1"/>
    </xf>
    <xf numFmtId="165" fontId="25" fillId="0" borderId="8" xfId="5" quotePrefix="1" applyNumberFormat="1" applyFont="1" applyBorder="1" applyProtection="1">
      <protection locked="0"/>
    </xf>
    <xf numFmtId="165" fontId="43" fillId="12" borderId="11" xfId="5" applyNumberFormat="1" applyFont="1" applyFill="1" applyBorder="1"/>
    <xf numFmtId="165" fontId="43" fillId="12" borderId="49" xfId="5" applyNumberFormat="1" applyFont="1" applyFill="1" applyBorder="1"/>
    <xf numFmtId="165" fontId="43" fillId="12" borderId="12" xfId="5" applyNumberFormat="1" applyFont="1" applyFill="1" applyBorder="1" applyAlignment="1">
      <alignment horizontal="right"/>
    </xf>
    <xf numFmtId="165" fontId="43" fillId="0" borderId="0" xfId="5" applyNumberFormat="1" applyFont="1"/>
    <xf numFmtId="41" fontId="44" fillId="0" borderId="3" xfId="5" applyNumberFormat="1" applyFont="1" applyBorder="1" applyProtection="1">
      <protection locked="0"/>
    </xf>
    <xf numFmtId="41" fontId="44" fillId="13" borderId="3" xfId="5" applyNumberFormat="1" applyFont="1" applyFill="1" applyBorder="1"/>
    <xf numFmtId="41" fontId="44" fillId="0" borderId="55" xfId="5" applyNumberFormat="1" applyFont="1" applyBorder="1" applyProtection="1">
      <protection locked="0"/>
    </xf>
    <xf numFmtId="41" fontId="45" fillId="0" borderId="3" xfId="5" applyNumberFormat="1" applyFont="1" applyBorder="1"/>
    <xf numFmtId="41" fontId="45" fillId="0" borderId="45" xfId="5" applyNumberFormat="1" applyFont="1" applyBorder="1"/>
    <xf numFmtId="41" fontId="44" fillId="13" borderId="8" xfId="5" applyNumberFormat="1" applyFont="1" applyFill="1" applyBorder="1"/>
    <xf numFmtId="42" fontId="44" fillId="0" borderId="3" xfId="5" applyNumberFormat="1" applyFont="1" applyBorder="1" applyProtection="1">
      <protection locked="0"/>
    </xf>
    <xf numFmtId="42" fontId="44" fillId="13" borderId="3" xfId="5" applyNumberFormat="1" applyFont="1" applyFill="1" applyBorder="1"/>
    <xf numFmtId="42" fontId="44" fillId="0" borderId="55" xfId="5" applyNumberFormat="1" applyFont="1" applyBorder="1" applyProtection="1">
      <protection locked="0"/>
    </xf>
    <xf numFmtId="42" fontId="45" fillId="0" borderId="3" xfId="5" applyNumberFormat="1" applyFont="1" applyBorder="1"/>
    <xf numFmtId="42" fontId="45" fillId="0" borderId="55" xfId="5" applyNumberFormat="1" applyFont="1" applyBorder="1"/>
    <xf numFmtId="41" fontId="44" fillId="0" borderId="3" xfId="5" applyNumberFormat="1" applyFont="1" applyBorder="1"/>
    <xf numFmtId="41" fontId="45" fillId="0" borderId="55" xfId="5" applyNumberFormat="1" applyFont="1" applyBorder="1"/>
    <xf numFmtId="42" fontId="25" fillId="0" borderId="8" xfId="5" applyNumberFormat="1" applyFont="1" applyBorder="1" applyProtection="1">
      <protection locked="0"/>
    </xf>
    <xf numFmtId="42" fontId="43" fillId="0" borderId="8" xfId="5" applyNumberFormat="1" applyFont="1" applyBorder="1"/>
    <xf numFmtId="42" fontId="25" fillId="0" borderId="3" xfId="5" applyNumberFormat="1" applyFont="1" applyBorder="1" applyProtection="1">
      <protection locked="0"/>
    </xf>
    <xf numFmtId="42" fontId="43" fillId="0" borderId="3" xfId="5" applyNumberFormat="1" applyFont="1" applyBorder="1"/>
    <xf numFmtId="42" fontId="43" fillId="12" borderId="3" xfId="5" applyNumberFormat="1" applyFont="1" applyFill="1" applyBorder="1"/>
    <xf numFmtId="37" fontId="4" fillId="0" borderId="0" xfId="0" quotePrefix="1" applyNumberFormat="1" applyFont="1" applyAlignment="1">
      <alignment horizontal="right"/>
    </xf>
    <xf numFmtId="0" fontId="11" fillId="0" borderId="0" xfId="10" applyNumberFormat="1" applyFont="1" applyFill="1" applyAlignment="1"/>
    <xf numFmtId="0" fontId="43" fillId="0" borderId="39" xfId="5" quotePrefix="1" applyFont="1" applyBorder="1" applyAlignment="1" applyProtection="1">
      <alignment horizontal="center"/>
      <protection locked="0"/>
    </xf>
    <xf numFmtId="0" fontId="41" fillId="0" borderId="0" xfId="5" applyFont="1" applyAlignment="1">
      <alignment horizontal="center" vertical="center"/>
    </xf>
    <xf numFmtId="0" fontId="49" fillId="0" borderId="0" xfId="3" applyFont="1"/>
    <xf numFmtId="0" fontId="4" fillId="0" borderId="0" xfId="0" applyFont="1" applyAlignment="1">
      <alignment horizontal="center"/>
    </xf>
    <xf numFmtId="42" fontId="4" fillId="0" borderId="58" xfId="0" applyNumberFormat="1" applyFont="1" applyBorder="1"/>
    <xf numFmtId="0" fontId="2" fillId="0" borderId="162" xfId="0" applyFont="1" applyBorder="1"/>
    <xf numFmtId="0" fontId="4" fillId="0" borderId="0" xfId="0" quotePrefix="1" applyFont="1" applyAlignment="1" applyProtection="1">
      <alignment horizontal="right"/>
      <protection locked="0"/>
    </xf>
    <xf numFmtId="0" fontId="3" fillId="0" borderId="163" xfId="5" applyBorder="1" applyProtection="1">
      <protection locked="0"/>
    </xf>
    <xf numFmtId="0" fontId="3" fillId="0" borderId="163" xfId="5" applyBorder="1"/>
    <xf numFmtId="0" fontId="3" fillId="0" borderId="163" xfId="3" applyBorder="1"/>
    <xf numFmtId="4" fontId="2" fillId="0" borderId="20" xfId="0" applyNumberFormat="1" applyFont="1" applyBorder="1" applyAlignment="1" applyProtection="1">
      <alignment horizontal="center"/>
      <protection locked="0"/>
    </xf>
    <xf numFmtId="4" fontId="2" fillId="0" borderId="97" xfId="0" applyNumberFormat="1" applyFont="1" applyBorder="1" applyAlignment="1" applyProtection="1">
      <alignment horizontal="center"/>
      <protection locked="0"/>
    </xf>
    <xf numFmtId="3" fontId="2" fillId="10" borderId="20" xfId="0" applyNumberFormat="1" applyFont="1" applyFill="1" applyBorder="1" applyAlignment="1">
      <alignment horizontal="center"/>
    </xf>
    <xf numFmtId="3" fontId="2" fillId="10" borderId="97" xfId="0" applyNumberFormat="1" applyFont="1" applyFill="1" applyBorder="1" applyAlignment="1">
      <alignment horizontal="center"/>
    </xf>
    <xf numFmtId="4" fontId="4" fillId="9" borderId="25" xfId="0" applyNumberFormat="1" applyFont="1" applyFill="1" applyBorder="1" applyAlignment="1">
      <alignment horizontal="center"/>
    </xf>
    <xf numFmtId="4" fontId="4" fillId="9" borderId="98" xfId="0" applyNumberFormat="1" applyFont="1" applyFill="1" applyBorder="1" applyAlignment="1">
      <alignment horizontal="center"/>
    </xf>
    <xf numFmtId="42" fontId="3" fillId="0" borderId="20" xfId="4" applyNumberFormat="1" applyFont="1" applyBorder="1" applyAlignment="1" applyProtection="1">
      <alignment horizontal="right"/>
      <protection locked="0"/>
    </xf>
    <xf numFmtId="42" fontId="3" fillId="11" borderId="107" xfId="4" applyNumberFormat="1" applyFont="1" applyFill="1" applyBorder="1"/>
    <xf numFmtId="42" fontId="3" fillId="11" borderId="108" xfId="4" applyNumberFormat="1" applyFont="1" applyFill="1" applyBorder="1"/>
    <xf numFmtId="42" fontId="3" fillId="11" borderId="103" xfId="4" applyNumberFormat="1" applyFont="1" applyFill="1" applyBorder="1" applyProtection="1"/>
    <xf numFmtId="42" fontId="3" fillId="11" borderId="97" xfId="4" applyNumberFormat="1" applyFont="1" applyFill="1" applyBorder="1" applyProtection="1"/>
    <xf numFmtId="42" fontId="3" fillId="11" borderId="77" xfId="4" applyNumberFormat="1" applyFont="1" applyFill="1" applyBorder="1" applyProtection="1"/>
    <xf numFmtId="0" fontId="2" fillId="3" borderId="14" xfId="0" applyFont="1" applyFill="1" applyBorder="1"/>
    <xf numFmtId="0" fontId="2" fillId="3" borderId="10" xfId="0" applyFont="1" applyFill="1" applyBorder="1"/>
    <xf numFmtId="0" fontId="2" fillId="3" borderId="0" xfId="0" applyFont="1" applyFill="1"/>
    <xf numFmtId="0" fontId="2" fillId="3" borderId="8" xfId="0" applyFont="1" applyFill="1" applyBorder="1" applyAlignment="1">
      <alignment horizontal="center"/>
    </xf>
    <xf numFmtId="0" fontId="50" fillId="0" borderId="14" xfId="0" applyFont="1" applyBorder="1"/>
    <xf numFmtId="0" fontId="51" fillId="0" borderId="14" xfId="0" applyFont="1" applyBorder="1"/>
    <xf numFmtId="0" fontId="50" fillId="3" borderId="14" xfId="0" applyFont="1" applyFill="1" applyBorder="1"/>
    <xf numFmtId="0" fontId="0" fillId="3" borderId="0" xfId="0" applyFill="1"/>
    <xf numFmtId="0" fontId="52" fillId="0" borderId="123" xfId="0" applyFont="1" applyBorder="1"/>
    <xf numFmtId="0" fontId="51" fillId="3" borderId="14" xfId="0" applyFont="1" applyFill="1" applyBorder="1"/>
    <xf numFmtId="0" fontId="43" fillId="0" borderId="3" xfId="5" applyFont="1" applyBorder="1" applyAlignment="1" applyProtection="1">
      <alignment horizontal="center"/>
      <protection locked="0"/>
    </xf>
    <xf numFmtId="0" fontId="43" fillId="0" borderId="39" xfId="5" applyFont="1" applyBorder="1" applyAlignment="1" applyProtection="1">
      <alignment horizontal="center"/>
      <protection locked="0"/>
    </xf>
    <xf numFmtId="0" fontId="25" fillId="12" borderId="131" xfId="0" applyFont="1" applyFill="1" applyBorder="1"/>
    <xf numFmtId="0" fontId="25" fillId="0" borderId="0" xfId="0" applyFont="1"/>
    <xf numFmtId="0" fontId="43" fillId="0" borderId="21" xfId="5" applyFont="1" applyBorder="1" applyAlignment="1" applyProtection="1">
      <alignment horizontal="center"/>
      <protection locked="0"/>
    </xf>
    <xf numFmtId="0" fontId="4" fillId="0" borderId="11" xfId="0" quotePrefix="1" applyFont="1" applyBorder="1" applyAlignment="1">
      <alignment horizontal="left"/>
    </xf>
    <xf numFmtId="0" fontId="4" fillId="0" borderId="12" xfId="0" quotePrefix="1" applyFont="1" applyBorder="1" applyAlignment="1">
      <alignment horizontal="left"/>
    </xf>
    <xf numFmtId="37" fontId="4" fillId="0" borderId="3" xfId="0" applyNumberFormat="1" applyFont="1" applyBorder="1" applyProtection="1">
      <protection locked="0"/>
    </xf>
    <xf numFmtId="10" fontId="4" fillId="0" borderId="3" xfId="0" applyNumberFormat="1" applyFont="1" applyBorder="1" applyAlignment="1">
      <alignment horizontal="right"/>
    </xf>
    <xf numFmtId="168" fontId="8" fillId="0" borderId="0" xfId="5" applyNumberFormat="1" applyFont="1" applyAlignment="1" applyProtection="1">
      <alignment horizontal="left"/>
      <protection locked="0"/>
    </xf>
    <xf numFmtId="0" fontId="4" fillId="0" borderId="0" xfId="3" quotePrefix="1" applyFont="1" applyAlignment="1">
      <alignment horizontal="center"/>
    </xf>
    <xf numFmtId="0" fontId="8" fillId="0" borderId="0" xfId="2" quotePrefix="1" applyFont="1" applyAlignment="1" applyProtection="1">
      <alignment horizontal="right"/>
      <protection locked="0"/>
    </xf>
    <xf numFmtId="0" fontId="8" fillId="0" borderId="37" xfId="5" quotePrefix="1" applyFont="1" applyBorder="1" applyAlignment="1" applyProtection="1">
      <alignment horizontal="center"/>
      <protection locked="0"/>
    </xf>
    <xf numFmtId="0" fontId="8" fillId="0" borderId="0" xfId="5" quotePrefix="1" applyFont="1" applyAlignment="1" applyProtection="1">
      <alignment horizontal="center"/>
      <protection locked="0"/>
    </xf>
    <xf numFmtId="0" fontId="8" fillId="0" borderId="38" xfId="5" quotePrefix="1" applyFont="1" applyBorder="1" applyAlignment="1" applyProtection="1">
      <alignment horizontal="center"/>
      <protection locked="0"/>
    </xf>
    <xf numFmtId="0" fontId="27" fillId="0" borderId="0" xfId="5" applyFont="1" applyAlignment="1">
      <alignment horizontal="center"/>
    </xf>
    <xf numFmtId="0" fontId="28" fillId="0" borderId="0" xfId="5" applyFont="1" applyAlignment="1">
      <alignment horizontal="center"/>
    </xf>
    <xf numFmtId="0" fontId="29" fillId="0" borderId="0" xfId="5" applyFont="1" applyAlignment="1">
      <alignment horizontal="center"/>
    </xf>
    <xf numFmtId="0" fontId="23" fillId="0" borderId="0" xfId="0" applyFont="1" applyAlignment="1">
      <alignment horizontal="center"/>
    </xf>
    <xf numFmtId="0" fontId="4" fillId="0" borderId="0" xfId="0" applyFont="1" applyAlignment="1">
      <alignment horizontal="center"/>
    </xf>
    <xf numFmtId="0" fontId="2" fillId="0" borderId="6" xfId="5" applyFont="1" applyBorder="1" applyAlignment="1">
      <alignment horizontal="right"/>
    </xf>
    <xf numFmtId="0" fontId="2" fillId="0" borderId="0" xfId="5" applyFont="1" applyAlignment="1">
      <alignment horizontal="right"/>
    </xf>
    <xf numFmtId="0" fontId="22" fillId="0" borderId="0" xfId="0" applyFont="1" applyAlignment="1">
      <alignment horizontal="center"/>
    </xf>
    <xf numFmtId="0" fontId="2" fillId="0" borderId="6" xfId="5" applyFont="1" applyBorder="1" applyAlignment="1">
      <alignment horizontal="left" wrapText="1"/>
    </xf>
    <xf numFmtId="0" fontId="2" fillId="0" borderId="0" xfId="5" applyFont="1" applyAlignment="1">
      <alignment horizontal="left" wrapText="1"/>
    </xf>
    <xf numFmtId="0" fontId="2" fillId="0" borderId="7" xfId="5" applyFont="1" applyBorder="1" applyAlignment="1">
      <alignment horizontal="left" wrapText="1"/>
    </xf>
    <xf numFmtId="0" fontId="2" fillId="0" borderId="9" xfId="5" applyFont="1" applyBorder="1" applyAlignment="1">
      <alignment horizontal="left" wrapText="1"/>
    </xf>
    <xf numFmtId="0" fontId="2" fillId="0" borderId="14" xfId="5" applyFont="1" applyBorder="1" applyAlignment="1">
      <alignment horizontal="left" wrapText="1"/>
    </xf>
    <xf numFmtId="0" fontId="2" fillId="0" borderId="10" xfId="5" applyFont="1" applyBorder="1" applyAlignment="1">
      <alignment horizontal="left" wrapText="1"/>
    </xf>
    <xf numFmtId="0" fontId="4" fillId="0" borderId="11" xfId="5" applyFont="1" applyBorder="1" applyAlignment="1">
      <alignment horizontal="left" wrapText="1"/>
    </xf>
    <xf numFmtId="0" fontId="4" fillId="0" borderId="49" xfId="5" applyFont="1" applyBorder="1" applyAlignment="1">
      <alignment horizontal="left" wrapText="1"/>
    </xf>
    <xf numFmtId="0" fontId="4" fillId="0" borderId="12" xfId="5" applyFont="1" applyBorder="1" applyAlignment="1">
      <alignment horizontal="left" wrapText="1"/>
    </xf>
    <xf numFmtId="0" fontId="2" fillId="0" borderId="6" xfId="0" applyFont="1" applyBorder="1" applyAlignment="1">
      <alignment wrapText="1"/>
    </xf>
    <xf numFmtId="0" fontId="2" fillId="0" borderId="0" xfId="0" applyFont="1" applyAlignment="1">
      <alignment wrapText="1"/>
    </xf>
    <xf numFmtId="0" fontId="2" fillId="0" borderId="7" xfId="0" applyFont="1" applyBorder="1" applyAlignment="1">
      <alignment wrapText="1"/>
    </xf>
    <xf numFmtId="0" fontId="3" fillId="0" borderId="9" xfId="0" applyFont="1" applyBorder="1" applyAlignment="1">
      <alignment horizontal="left" wrapText="1"/>
    </xf>
    <xf numFmtId="0" fontId="3" fillId="0" borderId="14" xfId="0" applyFont="1" applyBorder="1" applyAlignment="1">
      <alignment horizontal="left" wrapText="1"/>
    </xf>
    <xf numFmtId="0" fontId="3" fillId="0" borderId="10" xfId="0" applyFont="1" applyBorder="1" applyAlignment="1">
      <alignment horizontal="left" wrapText="1"/>
    </xf>
    <xf numFmtId="0" fontId="2" fillId="0" borderId="11" xfId="0" applyFont="1" applyBorder="1" applyAlignment="1">
      <alignment horizontal="left" wrapText="1"/>
    </xf>
    <xf numFmtId="0" fontId="2" fillId="0" borderId="49" xfId="0" applyFont="1" applyBorder="1" applyAlignment="1">
      <alignment horizontal="left" wrapText="1"/>
    </xf>
    <xf numFmtId="0" fontId="2" fillId="0" borderId="12" xfId="0" applyFont="1" applyBorder="1" applyAlignment="1">
      <alignment horizontal="left" wrapText="1"/>
    </xf>
    <xf numFmtId="0" fontId="4" fillId="0" borderId="11" xfId="0" applyFont="1" applyBorder="1" applyAlignment="1">
      <alignment wrapText="1"/>
    </xf>
    <xf numFmtId="0" fontId="4" fillId="0" borderId="49" xfId="0" applyFont="1" applyBorder="1" applyAlignment="1">
      <alignment wrapText="1"/>
    </xf>
    <xf numFmtId="0" fontId="4" fillId="0" borderId="12" xfId="0" applyFont="1" applyBorder="1" applyAlignment="1">
      <alignment wrapText="1"/>
    </xf>
    <xf numFmtId="0" fontId="2" fillId="0" borderId="123" xfId="0" applyFont="1" applyBorder="1" applyAlignment="1">
      <alignment wrapText="1"/>
    </xf>
    <xf numFmtId="0" fontId="2" fillId="0" borderId="120" xfId="0" applyFont="1" applyBorder="1" applyAlignment="1">
      <alignment wrapText="1"/>
    </xf>
    <xf numFmtId="0" fontId="2" fillId="0" borderId="122" xfId="0" applyFont="1" applyBorder="1" applyAlignment="1">
      <alignment wrapText="1"/>
    </xf>
    <xf numFmtId="0" fontId="2" fillId="0" borderId="59" xfId="0" applyFont="1" applyBorder="1" applyAlignment="1">
      <alignment horizontal="left" wrapText="1"/>
    </xf>
    <xf numFmtId="0" fontId="2" fillId="0" borderId="28" xfId="0" applyFont="1" applyBorder="1" applyAlignment="1">
      <alignment horizontal="left" wrapText="1"/>
    </xf>
    <xf numFmtId="0" fontId="2" fillId="0" borderId="17" xfId="0" applyFont="1" applyBorder="1" applyAlignment="1">
      <alignment horizontal="left" wrapText="1"/>
    </xf>
    <xf numFmtId="0" fontId="42" fillId="12" borderId="0" xfId="5" quotePrefix="1" applyFont="1" applyFill="1" applyAlignment="1">
      <alignment horizontal="right" vertical="center"/>
    </xf>
    <xf numFmtId="0" fontId="3" fillId="12" borderId="0" xfId="5" applyFill="1" applyAlignment="1">
      <alignment horizontal="right"/>
    </xf>
    <xf numFmtId="0" fontId="43" fillId="12" borderId="6" xfId="5" quotePrefix="1" applyFont="1" applyFill="1" applyBorder="1" applyAlignment="1">
      <alignment horizontal="right"/>
    </xf>
    <xf numFmtId="0" fontId="43" fillId="12" borderId="0" xfId="5" applyFont="1" applyFill="1" applyAlignment="1">
      <alignment horizontal="right"/>
    </xf>
    <xf numFmtId="0" fontId="25" fillId="0" borderId="11" xfId="5" applyFont="1" applyBorder="1" applyAlignment="1" applyProtection="1">
      <alignment horizontal="left"/>
      <protection locked="0"/>
    </xf>
    <xf numFmtId="0" fontId="25" fillId="0" borderId="49" xfId="5" applyFont="1" applyBorder="1" applyAlignment="1" applyProtection="1">
      <alignment horizontal="left"/>
      <protection locked="0"/>
    </xf>
    <xf numFmtId="0" fontId="25" fillId="0" borderId="12" xfId="5" applyFont="1" applyBorder="1" applyAlignment="1" applyProtection="1">
      <alignment horizontal="left"/>
      <protection locked="0"/>
    </xf>
    <xf numFmtId="0" fontId="43" fillId="12" borderId="6" xfId="5" applyFont="1" applyFill="1" applyBorder="1" applyAlignment="1">
      <alignment horizontal="right"/>
    </xf>
    <xf numFmtId="0" fontId="25" fillId="0" borderId="11" xfId="5" quotePrefix="1" applyFont="1" applyBorder="1" applyAlignment="1" applyProtection="1">
      <alignment horizontal="left" wrapText="1"/>
      <protection locked="0"/>
    </xf>
    <xf numFmtId="0" fontId="25" fillId="0" borderId="49" xfId="5" applyFont="1" applyBorder="1" applyAlignment="1" applyProtection="1">
      <alignment horizontal="left" wrapText="1"/>
      <protection locked="0"/>
    </xf>
    <xf numFmtId="0" fontId="25" fillId="0" borderId="12" xfId="5" applyFont="1" applyBorder="1" applyAlignment="1" applyProtection="1">
      <alignment horizontal="left" wrapText="1"/>
      <protection locked="0"/>
    </xf>
    <xf numFmtId="0" fontId="26" fillId="12" borderId="124" xfId="5" applyFont="1" applyFill="1" applyBorder="1" applyAlignment="1">
      <alignment horizontal="center"/>
    </xf>
    <xf numFmtId="0" fontId="26" fillId="12" borderId="125" xfId="5" applyFont="1" applyFill="1" applyBorder="1" applyAlignment="1">
      <alignment horizontal="center"/>
    </xf>
    <xf numFmtId="0" fontId="26" fillId="12" borderId="126" xfId="5" applyFont="1" applyFill="1" applyBorder="1" applyAlignment="1">
      <alignment horizontal="center"/>
    </xf>
    <xf numFmtId="0" fontId="43" fillId="12" borderId="0" xfId="5" quotePrefix="1" applyFont="1" applyFill="1" applyAlignment="1">
      <alignment horizontal="right"/>
    </xf>
    <xf numFmtId="0" fontId="43" fillId="12" borderId="7" xfId="5" applyFont="1" applyFill="1" applyBorder="1" applyAlignment="1">
      <alignment horizontal="right"/>
    </xf>
    <xf numFmtId="0" fontId="43" fillId="12" borderId="129" xfId="5" quotePrefix="1" applyFont="1" applyFill="1" applyBorder="1" applyAlignment="1">
      <alignment horizontal="right"/>
    </xf>
    <xf numFmtId="0" fontId="43" fillId="12" borderId="22" xfId="5" applyFont="1" applyFill="1" applyBorder="1" applyAlignment="1">
      <alignment horizontal="right"/>
    </xf>
    <xf numFmtId="0" fontId="43" fillId="12" borderId="21" xfId="5" applyFont="1" applyFill="1" applyBorder="1" applyAlignment="1">
      <alignment horizontal="right"/>
    </xf>
    <xf numFmtId="0" fontId="25" fillId="0" borderId="30" xfId="5" applyFont="1" applyBorder="1" applyAlignment="1" applyProtection="1">
      <alignment horizontal="left"/>
      <protection locked="0"/>
    </xf>
    <xf numFmtId="0" fontId="25" fillId="0" borderId="22" xfId="5" applyFont="1" applyBorder="1" applyAlignment="1" applyProtection="1">
      <alignment horizontal="left"/>
      <protection locked="0"/>
    </xf>
    <xf numFmtId="0" fontId="25" fillId="0" borderId="21" xfId="5" applyFont="1" applyBorder="1" applyAlignment="1" applyProtection="1">
      <alignment horizontal="left"/>
      <protection locked="0"/>
    </xf>
    <xf numFmtId="0" fontId="46" fillId="12" borderId="127" xfId="5" applyFont="1" applyFill="1" applyBorder="1" applyAlignment="1">
      <alignment horizontal="center"/>
    </xf>
    <xf numFmtId="0" fontId="46" fillId="12" borderId="26" xfId="5" applyFont="1" applyFill="1" applyBorder="1" applyAlignment="1">
      <alignment horizontal="center"/>
    </xf>
    <xf numFmtId="0" fontId="46" fillId="12" borderId="128" xfId="5" applyFont="1" applyFill="1" applyBorder="1" applyAlignment="1">
      <alignment horizontal="center"/>
    </xf>
    <xf numFmtId="0" fontId="43" fillId="12" borderId="51" xfId="5" applyFont="1" applyFill="1" applyBorder="1" applyAlignment="1">
      <alignment horizontal="right"/>
    </xf>
    <xf numFmtId="0" fontId="43" fillId="12" borderId="38" xfId="5" applyFont="1" applyFill="1" applyBorder="1" applyAlignment="1">
      <alignment horizontal="right"/>
    </xf>
    <xf numFmtId="0" fontId="43" fillId="12" borderId="22" xfId="5" quotePrefix="1" applyFont="1" applyFill="1" applyBorder="1" applyAlignment="1">
      <alignment horizontal="right"/>
    </xf>
    <xf numFmtId="0" fontId="43" fillId="12" borderId="21" xfId="5" quotePrefix="1" applyFont="1" applyFill="1" applyBorder="1" applyAlignment="1">
      <alignment horizontal="right"/>
    </xf>
    <xf numFmtId="0" fontId="43" fillId="12" borderId="51" xfId="5" quotePrefix="1" applyFont="1" applyFill="1" applyBorder="1" applyAlignment="1">
      <alignment horizontal="right"/>
    </xf>
    <xf numFmtId="0" fontId="25" fillId="0" borderId="132" xfId="0" quotePrefix="1" applyFont="1" applyBorder="1" applyAlignment="1" applyProtection="1">
      <alignment horizontal="left"/>
      <protection locked="0"/>
    </xf>
    <xf numFmtId="0" fontId="25" fillId="0" borderId="133" xfId="0" applyFont="1" applyBorder="1" applyAlignment="1" applyProtection="1">
      <alignment horizontal="left"/>
      <protection locked="0"/>
    </xf>
    <xf numFmtId="0" fontId="25" fillId="0" borderId="134" xfId="0" applyFont="1" applyBorder="1" applyAlignment="1" applyProtection="1">
      <alignment horizontal="left"/>
      <protection locked="0"/>
    </xf>
    <xf numFmtId="0" fontId="43" fillId="12" borderId="129" xfId="5" applyFont="1" applyFill="1" applyBorder="1" applyAlignment="1">
      <alignment horizontal="right"/>
    </xf>
    <xf numFmtId="0" fontId="43" fillId="12" borderId="23" xfId="5" applyFont="1" applyFill="1" applyBorder="1" applyAlignment="1">
      <alignment horizontal="right"/>
    </xf>
    <xf numFmtId="0" fontId="43" fillId="12" borderId="24" xfId="5" applyFont="1" applyFill="1" applyBorder="1" applyAlignment="1">
      <alignment horizontal="right"/>
    </xf>
    <xf numFmtId="0" fontId="25" fillId="0" borderId="57" xfId="5" applyFont="1" applyBorder="1" applyAlignment="1" applyProtection="1">
      <alignment horizontal="left"/>
      <protection locked="0"/>
    </xf>
    <xf numFmtId="0" fontId="25" fillId="0" borderId="23" xfId="5" applyFont="1" applyBorder="1" applyAlignment="1" applyProtection="1">
      <alignment horizontal="left"/>
      <protection locked="0"/>
    </xf>
    <xf numFmtId="0" fontId="25" fillId="0" borderId="24" xfId="5" applyFont="1" applyBorder="1" applyAlignment="1" applyProtection="1">
      <alignment horizontal="left"/>
      <protection locked="0"/>
    </xf>
    <xf numFmtId="0" fontId="47" fillId="13" borderId="30" xfId="5" applyFont="1" applyFill="1" applyBorder="1" applyAlignment="1">
      <alignment vertical="center" wrapText="1"/>
    </xf>
    <xf numFmtId="0" fontId="47" fillId="13" borderId="22" xfId="5" applyFont="1" applyFill="1" applyBorder="1" applyAlignment="1">
      <alignment vertical="center" wrapText="1"/>
    </xf>
    <xf numFmtId="0" fontId="47" fillId="13" borderId="161" xfId="5" applyFont="1" applyFill="1" applyBorder="1" applyAlignment="1">
      <alignment vertical="center" wrapText="1"/>
    </xf>
    <xf numFmtId="0" fontId="25" fillId="0" borderId="132" xfId="0" applyFont="1" applyBorder="1" applyAlignment="1" applyProtection="1">
      <alignment horizontal="left"/>
      <protection locked="0"/>
    </xf>
    <xf numFmtId="0" fontId="25" fillId="0" borderId="9" xfId="5" applyFont="1" applyBorder="1" applyAlignment="1" applyProtection="1">
      <alignment horizontal="left"/>
      <protection locked="0"/>
    </xf>
    <xf numFmtId="0" fontId="25" fillId="0" borderId="14" xfId="5" applyFont="1" applyBorder="1" applyAlignment="1" applyProtection="1">
      <alignment horizontal="left"/>
      <protection locked="0"/>
    </xf>
    <xf numFmtId="0" fontId="25" fillId="0" borderId="142" xfId="5" applyFont="1" applyBorder="1" applyAlignment="1" applyProtection="1">
      <alignment horizontal="left"/>
      <protection locked="0"/>
    </xf>
    <xf numFmtId="0" fontId="25" fillId="0" borderId="132" xfId="5" quotePrefix="1" applyFont="1" applyBorder="1" applyAlignment="1" applyProtection="1">
      <alignment horizontal="left"/>
      <protection locked="0"/>
    </xf>
    <xf numFmtId="0" fontId="25" fillId="0" borderId="133" xfId="5" applyFont="1" applyBorder="1" applyAlignment="1" applyProtection="1">
      <alignment horizontal="left"/>
      <protection locked="0"/>
    </xf>
    <xf numFmtId="0" fontId="25" fillId="0" borderId="134" xfId="5" applyFont="1" applyBorder="1" applyAlignment="1" applyProtection="1">
      <alignment horizontal="left"/>
      <protection locked="0"/>
    </xf>
    <xf numFmtId="0" fontId="43" fillId="13" borderId="138" xfId="5" applyFont="1" applyFill="1" applyBorder="1" applyAlignment="1">
      <alignment horizontal="center" vertical="center"/>
    </xf>
    <xf numFmtId="0" fontId="3" fillId="0" borderId="140" xfId="5" applyBorder="1" applyAlignment="1">
      <alignment horizontal="center" vertical="center"/>
    </xf>
    <xf numFmtId="0" fontId="43" fillId="13" borderId="57" xfId="5" applyFont="1" applyFill="1" applyBorder="1" applyAlignment="1">
      <alignment horizontal="center" vertical="center"/>
    </xf>
    <xf numFmtId="0" fontId="43" fillId="13" borderId="23" xfId="5" applyFont="1" applyFill="1" applyBorder="1" applyAlignment="1">
      <alignment horizontal="center" vertical="center"/>
    </xf>
    <xf numFmtId="0" fontId="43" fillId="13" borderId="139" xfId="5" applyFont="1" applyFill="1" applyBorder="1" applyAlignment="1">
      <alignment horizontal="center" vertical="center"/>
    </xf>
    <xf numFmtId="0" fontId="43" fillId="13" borderId="31" xfId="5" applyFont="1" applyFill="1" applyBorder="1" applyAlignment="1">
      <alignment horizontal="center" vertical="center"/>
    </xf>
    <xf numFmtId="0" fontId="43" fillId="13" borderId="28" xfId="5" applyFont="1" applyFill="1" applyBorder="1" applyAlignment="1">
      <alignment horizontal="center" vertical="center"/>
    </xf>
    <xf numFmtId="0" fontId="43" fillId="13" borderId="141" xfId="5" applyFont="1" applyFill="1" applyBorder="1" applyAlignment="1">
      <alignment horizontal="center" vertical="center"/>
    </xf>
    <xf numFmtId="0" fontId="25" fillId="0" borderId="145" xfId="5" applyFont="1" applyBorder="1" applyAlignment="1" applyProtection="1">
      <alignment horizontal="left"/>
      <protection locked="0"/>
    </xf>
    <xf numFmtId="0" fontId="25" fillId="0" borderId="43" xfId="5" applyFont="1" applyBorder="1" applyAlignment="1" applyProtection="1">
      <alignment horizontal="left"/>
      <protection locked="0"/>
    </xf>
    <xf numFmtId="0" fontId="25" fillId="0" borderId="53" xfId="5" applyFont="1" applyBorder="1" applyAlignment="1" applyProtection="1">
      <alignment horizontal="left"/>
      <protection locked="0"/>
    </xf>
    <xf numFmtId="0" fontId="42" fillId="12" borderId="4" xfId="5" applyFont="1" applyFill="1" applyBorder="1" applyAlignment="1">
      <alignment horizontal="center" vertical="center"/>
    </xf>
    <xf numFmtId="0" fontId="42" fillId="12" borderId="5" xfId="5" applyFont="1" applyFill="1" applyBorder="1" applyAlignment="1">
      <alignment horizontal="center" vertical="center"/>
    </xf>
    <xf numFmtId="0" fontId="42" fillId="12" borderId="9" xfId="5" applyFont="1" applyFill="1" applyBorder="1" applyAlignment="1">
      <alignment horizontal="center" vertical="center"/>
    </xf>
    <xf numFmtId="0" fontId="42" fillId="12" borderId="10" xfId="5" applyFont="1" applyFill="1" applyBorder="1" applyAlignment="1">
      <alignment horizontal="center" vertical="center"/>
    </xf>
    <xf numFmtId="0" fontId="48" fillId="12" borderId="30" xfId="5" applyFont="1" applyFill="1" applyBorder="1" applyAlignment="1">
      <alignment horizontal="center"/>
    </xf>
    <xf numFmtId="0" fontId="48" fillId="12" borderId="22" xfId="5" applyFont="1" applyFill="1" applyBorder="1" applyAlignment="1">
      <alignment horizontal="center"/>
    </xf>
    <xf numFmtId="0" fontId="48" fillId="12" borderId="21" xfId="5" applyFont="1" applyFill="1" applyBorder="1" applyAlignment="1">
      <alignment horizontal="center"/>
    </xf>
    <xf numFmtId="0" fontId="43" fillId="12" borderId="30" xfId="5" quotePrefix="1" applyFont="1" applyFill="1" applyBorder="1" applyAlignment="1">
      <alignment horizontal="right"/>
    </xf>
    <xf numFmtId="0" fontId="43" fillId="12" borderId="147" xfId="5" applyFont="1" applyFill="1" applyBorder="1" applyAlignment="1">
      <alignment horizontal="center"/>
    </xf>
    <xf numFmtId="0" fontId="43" fillId="12" borderId="148" xfId="5" applyFont="1" applyFill="1" applyBorder="1" applyAlignment="1">
      <alignment horizontal="center"/>
    </xf>
    <xf numFmtId="0" fontId="43" fillId="12" borderId="149" xfId="5" applyFont="1" applyFill="1" applyBorder="1" applyAlignment="1">
      <alignment horizontal="center"/>
    </xf>
    <xf numFmtId="165" fontId="43" fillId="13" borderId="150" xfId="5" applyNumberFormat="1" applyFont="1" applyFill="1" applyBorder="1" applyAlignment="1">
      <alignment horizontal="center"/>
    </xf>
    <xf numFmtId="165" fontId="43" fillId="13" borderId="151" xfId="5" applyNumberFormat="1" applyFont="1" applyFill="1" applyBorder="1" applyAlignment="1">
      <alignment horizontal="center"/>
    </xf>
    <xf numFmtId="38" fontId="43" fillId="13" borderId="152" xfId="5" applyNumberFormat="1" applyFont="1" applyFill="1" applyBorder="1" applyAlignment="1">
      <alignment horizontal="center" vertical="center"/>
    </xf>
    <xf numFmtId="38" fontId="43" fillId="13" borderId="156" xfId="5" applyNumberFormat="1" applyFont="1" applyFill="1" applyBorder="1" applyAlignment="1">
      <alignment horizontal="center" vertical="center"/>
    </xf>
    <xf numFmtId="0" fontId="46" fillId="12" borderId="30" xfId="5" applyFont="1" applyFill="1" applyBorder="1" applyAlignment="1">
      <alignment horizontal="center"/>
    </xf>
    <xf numFmtId="0" fontId="46" fillId="12" borderId="22" xfId="5" applyFont="1" applyFill="1" applyBorder="1" applyAlignment="1">
      <alignment horizontal="center"/>
    </xf>
    <xf numFmtId="0" fontId="46" fillId="12" borderId="21" xfId="5" applyFont="1" applyFill="1" applyBorder="1" applyAlignment="1">
      <alignment horizontal="center"/>
    </xf>
    <xf numFmtId="38" fontId="43" fillId="12" borderId="0" xfId="5" applyNumberFormat="1" applyFont="1" applyFill="1" applyAlignment="1">
      <alignment horizontal="right"/>
    </xf>
    <xf numFmtId="38" fontId="43" fillId="12" borderId="7" xfId="5" applyNumberFormat="1" applyFont="1" applyFill="1" applyBorder="1" applyAlignment="1">
      <alignment horizontal="right"/>
    </xf>
    <xf numFmtId="0" fontId="25" fillId="0" borderId="20" xfId="5" applyFont="1" applyBorder="1" applyAlignment="1" applyProtection="1">
      <alignment horizontal="left"/>
      <protection locked="0"/>
    </xf>
    <xf numFmtId="38" fontId="43" fillId="12" borderId="0" xfId="5" quotePrefix="1" applyNumberFormat="1" applyFont="1" applyFill="1" applyAlignment="1">
      <alignment horizontal="right"/>
    </xf>
    <xf numFmtId="0" fontId="42" fillId="12" borderId="6" xfId="5" applyFont="1" applyFill="1" applyBorder="1" applyAlignment="1">
      <alignment horizontal="center" vertical="center"/>
    </xf>
    <xf numFmtId="0" fontId="42" fillId="12" borderId="7" xfId="5" applyFont="1" applyFill="1" applyBorder="1" applyAlignment="1">
      <alignment horizontal="center" vertical="center"/>
    </xf>
    <xf numFmtId="0" fontId="46" fillId="12" borderId="20" xfId="5" applyFont="1" applyFill="1" applyBorder="1" applyAlignment="1">
      <alignment horizontal="center"/>
    </xf>
    <xf numFmtId="0" fontId="3" fillId="0" borderId="20" xfId="5" applyBorder="1" applyAlignment="1">
      <alignment horizontal="left"/>
    </xf>
    <xf numFmtId="165" fontId="43" fillId="13" borderId="132" xfId="5" quotePrefix="1" applyNumberFormat="1" applyFont="1" applyFill="1" applyBorder="1" applyAlignment="1">
      <alignment horizontal="center"/>
    </xf>
    <xf numFmtId="165" fontId="43" fillId="13" borderId="157" xfId="5" applyNumberFormat="1" applyFont="1" applyFill="1" applyBorder="1" applyAlignment="1">
      <alignment horizontal="center"/>
    </xf>
    <xf numFmtId="165" fontId="43" fillId="13" borderId="11" xfId="5" applyNumberFormat="1" applyFont="1" applyFill="1" applyBorder="1" applyAlignment="1">
      <alignment horizontal="center"/>
    </xf>
    <xf numFmtId="165" fontId="43" fillId="13" borderId="49" xfId="5" applyNumberFormat="1" applyFont="1" applyFill="1" applyBorder="1" applyAlignment="1">
      <alignment horizontal="center"/>
    </xf>
    <xf numFmtId="165" fontId="43" fillId="13" borderId="12" xfId="5" applyNumberFormat="1" applyFont="1" applyFill="1" applyBorder="1" applyAlignment="1">
      <alignment horizontal="center"/>
    </xf>
    <xf numFmtId="38" fontId="47" fillId="13" borderId="158" xfId="5" applyNumberFormat="1" applyFont="1" applyFill="1" applyBorder="1" applyAlignment="1">
      <alignment horizontal="center" vertical="center" wrapText="1"/>
    </xf>
    <xf numFmtId="38" fontId="47" fillId="13" borderId="160" xfId="5" applyNumberFormat="1" applyFont="1" applyFill="1" applyBorder="1" applyAlignment="1">
      <alignment horizontal="center" vertical="center" wrapText="1"/>
    </xf>
    <xf numFmtId="165" fontId="46" fillId="12" borderId="25" xfId="5" applyNumberFormat="1" applyFont="1" applyFill="1" applyBorder="1" applyAlignment="1">
      <alignment horizontal="center"/>
    </xf>
    <xf numFmtId="165" fontId="46" fillId="12" borderId="31" xfId="5" applyNumberFormat="1" applyFont="1" applyFill="1" applyBorder="1" applyAlignment="1">
      <alignment horizontal="center"/>
    </xf>
    <xf numFmtId="165" fontId="46" fillId="12" borderId="28" xfId="5" applyNumberFormat="1" applyFont="1" applyFill="1" applyBorder="1" applyAlignment="1">
      <alignment horizontal="center"/>
    </xf>
    <xf numFmtId="0" fontId="40" fillId="0" borderId="28" xfId="5" applyFont="1" applyBorder="1" applyAlignment="1">
      <alignment horizontal="center"/>
    </xf>
    <xf numFmtId="0" fontId="3" fillId="0" borderId="28" xfId="5" applyBorder="1"/>
    <xf numFmtId="0" fontId="3" fillId="0" borderId="29" xfId="5" applyBorder="1"/>
    <xf numFmtId="38" fontId="43" fillId="12" borderId="52" xfId="5" applyNumberFormat="1" applyFont="1" applyFill="1" applyBorder="1" applyAlignment="1">
      <alignment horizontal="right"/>
    </xf>
    <xf numFmtId="165" fontId="43" fillId="12" borderId="51" xfId="5" quotePrefix="1" applyNumberFormat="1" applyFont="1" applyFill="1" applyBorder="1" applyAlignment="1">
      <alignment horizontal="right"/>
    </xf>
    <xf numFmtId="165" fontId="43" fillId="12" borderId="0" xfId="5" applyNumberFormat="1" applyFont="1" applyFill="1" applyAlignment="1">
      <alignment horizontal="right"/>
    </xf>
    <xf numFmtId="165" fontId="25" fillId="0" borderId="20" xfId="5" applyNumberFormat="1" applyFont="1" applyBorder="1" applyAlignment="1" applyProtection="1">
      <alignment horizontal="left"/>
      <protection locked="0"/>
    </xf>
    <xf numFmtId="38" fontId="43" fillId="12" borderId="51" xfId="5" quotePrefix="1" applyNumberFormat="1" applyFont="1" applyFill="1" applyBorder="1" applyAlignment="1">
      <alignment horizontal="right"/>
    </xf>
    <xf numFmtId="42" fontId="2" fillId="0" borderId="30" xfId="0" applyNumberFormat="1" applyFont="1" applyBorder="1" applyAlignment="1" applyProtection="1">
      <alignment horizontal="right"/>
      <protection locked="0"/>
    </xf>
    <xf numFmtId="42" fontId="2" fillId="0" borderId="22" xfId="0" applyNumberFormat="1" applyFont="1" applyBorder="1" applyAlignment="1" applyProtection="1">
      <alignment horizontal="right"/>
      <protection locked="0"/>
    </xf>
    <xf numFmtId="42" fontId="2" fillId="0" borderId="21" xfId="0" applyNumberFormat="1" applyFont="1" applyBorder="1" applyAlignment="1" applyProtection="1">
      <alignment horizontal="right"/>
      <protection locked="0"/>
    </xf>
    <xf numFmtId="42" fontId="2" fillId="0" borderId="73" xfId="0" applyNumberFormat="1" applyFont="1" applyBorder="1" applyAlignment="1" applyProtection="1">
      <alignment horizontal="right"/>
      <protection locked="0"/>
    </xf>
    <xf numFmtId="6" fontId="8" fillId="8" borderId="64" xfId="0" quotePrefix="1" applyNumberFormat="1" applyFont="1" applyFill="1" applyBorder="1" applyAlignment="1">
      <alignment horizontal="center" wrapText="1"/>
    </xf>
    <xf numFmtId="6" fontId="8" fillId="8" borderId="65" xfId="0" quotePrefix="1" applyNumberFormat="1" applyFont="1" applyFill="1" applyBorder="1" applyAlignment="1">
      <alignment horizontal="center" wrapText="1"/>
    </xf>
    <xf numFmtId="6" fontId="8" fillId="8" borderId="66" xfId="0" quotePrefix="1" applyNumberFormat="1" applyFont="1" applyFill="1" applyBorder="1" applyAlignment="1">
      <alignment horizontal="center" wrapText="1"/>
    </xf>
    <xf numFmtId="6" fontId="8" fillId="8" borderId="31" xfId="0" quotePrefix="1" applyNumberFormat="1" applyFont="1" applyFill="1" applyBorder="1" applyAlignment="1">
      <alignment horizontal="center" wrapText="1"/>
    </xf>
    <xf numFmtId="6" fontId="8" fillId="8" borderId="28" xfId="0" quotePrefix="1" applyNumberFormat="1" applyFont="1" applyFill="1" applyBorder="1" applyAlignment="1">
      <alignment horizontal="center" wrapText="1"/>
    </xf>
    <xf numFmtId="6" fontId="8" fillId="8" borderId="29" xfId="0" quotePrefix="1" applyNumberFormat="1" applyFont="1" applyFill="1" applyBorder="1" applyAlignment="1">
      <alignment horizontal="center" wrapText="1"/>
    </xf>
    <xf numFmtId="6" fontId="8" fillId="8" borderId="65" xfId="0" applyNumberFormat="1" applyFont="1" applyFill="1" applyBorder="1" applyAlignment="1">
      <alignment horizontal="center" wrapText="1"/>
    </xf>
    <xf numFmtId="6" fontId="8" fillId="8" borderId="67" xfId="0" applyNumberFormat="1" applyFont="1" applyFill="1" applyBorder="1" applyAlignment="1">
      <alignment horizontal="center" wrapText="1"/>
    </xf>
    <xf numFmtId="6" fontId="8" fillId="8" borderId="51" xfId="0" applyNumberFormat="1" applyFont="1" applyFill="1" applyBorder="1" applyAlignment="1">
      <alignment horizontal="center" wrapText="1"/>
    </xf>
    <xf numFmtId="6" fontId="8" fillId="8" borderId="0" xfId="0" applyNumberFormat="1" applyFont="1" applyFill="1" applyAlignment="1">
      <alignment horizontal="center" wrapText="1"/>
    </xf>
    <xf numFmtId="6" fontId="8" fillId="8" borderId="69" xfId="0" applyNumberFormat="1" applyFont="1" applyFill="1" applyBorder="1" applyAlignment="1">
      <alignment horizontal="center" wrapText="1"/>
    </xf>
    <xf numFmtId="6" fontId="4" fillId="9" borderId="70" xfId="0" applyNumberFormat="1" applyFont="1" applyFill="1" applyBorder="1" applyAlignment="1">
      <alignment horizontal="left" vertical="center"/>
    </xf>
    <xf numFmtId="6" fontId="4" fillId="9" borderId="23" xfId="0" applyNumberFormat="1" applyFont="1" applyFill="1" applyBorder="1" applyAlignment="1">
      <alignment horizontal="left" vertical="center"/>
    </xf>
    <xf numFmtId="6" fontId="4" fillId="9" borderId="71" xfId="0" applyNumberFormat="1" applyFont="1" applyFill="1" applyBorder="1" applyAlignment="1">
      <alignment horizontal="left" vertical="center"/>
    </xf>
    <xf numFmtId="42" fontId="4" fillId="9" borderId="75" xfId="0" applyNumberFormat="1" applyFont="1" applyFill="1" applyBorder="1" applyAlignment="1">
      <alignment horizontal="right"/>
    </xf>
    <xf numFmtId="42" fontId="4" fillId="9" borderId="61" xfId="0" applyNumberFormat="1" applyFont="1" applyFill="1" applyBorder="1" applyAlignment="1">
      <alignment horizontal="right"/>
    </xf>
    <xf numFmtId="42" fontId="4" fillId="9" borderId="76" xfId="0" applyNumberFormat="1" applyFont="1" applyFill="1" applyBorder="1" applyAlignment="1">
      <alignment horizontal="right"/>
    </xf>
    <xf numFmtId="42" fontId="4" fillId="9" borderId="77" xfId="0" applyNumberFormat="1" applyFont="1" applyFill="1" applyBorder="1" applyAlignment="1">
      <alignment horizontal="right"/>
    </xf>
    <xf numFmtId="6" fontId="4" fillId="0" borderId="0" xfId="0" applyNumberFormat="1" applyFont="1" applyAlignment="1">
      <alignment horizontal="center"/>
    </xf>
    <xf numFmtId="6" fontId="2" fillId="9" borderId="79" xfId="0" applyNumberFormat="1" applyFont="1" applyFill="1" applyBorder="1" applyAlignment="1">
      <alignment horizontal="right"/>
    </xf>
    <xf numFmtId="6" fontId="2" fillId="9" borderId="80" xfId="0" applyNumberFormat="1" applyFont="1" applyFill="1" applyBorder="1" applyAlignment="1">
      <alignment horizontal="right"/>
    </xf>
    <xf numFmtId="6" fontId="2" fillId="7" borderId="81" xfId="0" applyNumberFormat="1" applyFont="1" applyFill="1" applyBorder="1" applyAlignment="1">
      <alignment horizontal="right"/>
    </xf>
    <xf numFmtId="6" fontId="2" fillId="7" borderId="82" xfId="0" applyNumberFormat="1" applyFont="1" applyFill="1" applyBorder="1" applyAlignment="1">
      <alignment horizontal="right"/>
    </xf>
    <xf numFmtId="6" fontId="2" fillId="7" borderId="83" xfId="0" applyNumberFormat="1" applyFont="1" applyFill="1" applyBorder="1" applyAlignment="1">
      <alignment horizontal="right"/>
    </xf>
    <xf numFmtId="6" fontId="2" fillId="7" borderId="84" xfId="0" applyNumberFormat="1" applyFont="1" applyFill="1" applyBorder="1" applyAlignment="1">
      <alignment horizontal="right"/>
    </xf>
    <xf numFmtId="42" fontId="2" fillId="7" borderId="166" xfId="0" applyNumberFormat="1" applyFont="1" applyFill="1" applyBorder="1" applyAlignment="1">
      <alignment horizontal="right"/>
    </xf>
    <xf numFmtId="42" fontId="2" fillId="7" borderId="167" xfId="0" applyNumberFormat="1" applyFont="1" applyFill="1" applyBorder="1" applyAlignment="1">
      <alignment horizontal="right"/>
    </xf>
    <xf numFmtId="42" fontId="2" fillId="7" borderId="164" xfId="0" applyNumberFormat="1" applyFont="1" applyFill="1" applyBorder="1"/>
    <xf numFmtId="42" fontId="2" fillId="7" borderId="165" xfId="0" applyNumberFormat="1" applyFont="1" applyFill="1" applyBorder="1"/>
    <xf numFmtId="42" fontId="2" fillId="3" borderId="90" xfId="0" applyNumberFormat="1" applyFont="1" applyFill="1" applyBorder="1" applyAlignment="1" applyProtection="1">
      <alignment horizontal="right"/>
      <protection locked="0"/>
    </xf>
    <xf numFmtId="42" fontId="2" fillId="3" borderId="26" xfId="0" applyNumberFormat="1" applyFont="1" applyFill="1" applyBorder="1" applyAlignment="1" applyProtection="1">
      <alignment horizontal="right"/>
      <protection locked="0"/>
    </xf>
    <xf numFmtId="42" fontId="2" fillId="3" borderId="27" xfId="0" applyNumberFormat="1" applyFont="1" applyFill="1" applyBorder="1" applyAlignment="1" applyProtection="1">
      <alignment horizontal="right"/>
      <protection locked="0"/>
    </xf>
    <xf numFmtId="42" fontId="2" fillId="3" borderId="91" xfId="0" applyNumberFormat="1" applyFont="1" applyFill="1" applyBorder="1" applyAlignment="1" applyProtection="1">
      <alignment horizontal="right"/>
      <protection locked="0"/>
    </xf>
    <xf numFmtId="42" fontId="2" fillId="7" borderId="33" xfId="0" applyNumberFormat="1" applyFont="1" applyFill="1" applyBorder="1" applyAlignment="1">
      <alignment horizontal="right"/>
    </xf>
    <xf numFmtId="42" fontId="2" fillId="7" borderId="32" xfId="0" applyNumberFormat="1" applyFont="1" applyFill="1" applyBorder="1" applyAlignment="1">
      <alignment horizontal="right"/>
    </xf>
    <xf numFmtId="42" fontId="2" fillId="7" borderId="86" xfId="0" applyNumberFormat="1" applyFont="1" applyFill="1" applyBorder="1" applyAlignment="1">
      <alignment horizontal="right"/>
    </xf>
    <xf numFmtId="42" fontId="2" fillId="7" borderId="87" xfId="0" applyNumberFormat="1" applyFont="1" applyFill="1" applyBorder="1" applyAlignment="1">
      <alignment horizontal="right"/>
    </xf>
    <xf numFmtId="4" fontId="4" fillId="9" borderId="76" xfId="0" applyNumberFormat="1" applyFont="1" applyFill="1" applyBorder="1" applyAlignment="1">
      <alignment horizontal="center"/>
    </xf>
    <xf numFmtId="4" fontId="4" fillId="9" borderId="100" xfId="0" applyNumberFormat="1" applyFont="1" applyFill="1" applyBorder="1" applyAlignment="1">
      <alignment horizontal="center"/>
    </xf>
    <xf numFmtId="4" fontId="4" fillId="9" borderId="75" xfId="0" applyNumberFormat="1" applyFont="1" applyFill="1" applyBorder="1" applyAlignment="1">
      <alignment horizontal="center"/>
    </xf>
    <xf numFmtId="4" fontId="4" fillId="9" borderId="101" xfId="0" applyNumberFormat="1" applyFont="1" applyFill="1" applyBorder="1" applyAlignment="1">
      <alignment horizontal="center"/>
    </xf>
    <xf numFmtId="42" fontId="4" fillId="9" borderId="93" xfId="0" applyNumberFormat="1" applyFont="1" applyFill="1" applyBorder="1" applyAlignment="1">
      <alignment horizontal="right"/>
    </xf>
    <xf numFmtId="42" fontId="4" fillId="9" borderId="94" xfId="0" applyNumberFormat="1" applyFont="1" applyFill="1" applyBorder="1" applyAlignment="1">
      <alignment horizontal="right"/>
    </xf>
    <xf numFmtId="42" fontId="4" fillId="9" borderId="95" xfId="0" applyNumberFormat="1" applyFont="1" applyFill="1" applyBorder="1" applyAlignment="1">
      <alignment horizontal="right"/>
    </xf>
    <xf numFmtId="42" fontId="4" fillId="9" borderId="96" xfId="0" applyNumberFormat="1" applyFont="1" applyFill="1" applyBorder="1" applyAlignment="1">
      <alignment horizontal="right"/>
    </xf>
    <xf numFmtId="3" fontId="2" fillId="9" borderId="65" xfId="0" applyNumberFormat="1" applyFont="1" applyFill="1" applyBorder="1" applyAlignment="1">
      <alignment horizontal="center"/>
    </xf>
    <xf numFmtId="3" fontId="2" fillId="9" borderId="67" xfId="0" applyNumberFormat="1" applyFont="1" applyFill="1" applyBorder="1" applyAlignment="1">
      <alignment horizontal="center"/>
    </xf>
    <xf numFmtId="3" fontId="4" fillId="9" borderId="20" xfId="0" applyNumberFormat="1" applyFont="1" applyFill="1" applyBorder="1" applyAlignment="1">
      <alignment horizontal="center"/>
    </xf>
    <xf numFmtId="3" fontId="4" fillId="9" borderId="97" xfId="0" applyNumberFormat="1" applyFont="1" applyFill="1" applyBorder="1" applyAlignment="1">
      <alignment horizontal="center"/>
    </xf>
    <xf numFmtId="0" fontId="19" fillId="7" borderId="102" xfId="0" applyFont="1" applyFill="1" applyBorder="1" applyAlignment="1">
      <alignment horizontal="center" vertical="center"/>
    </xf>
    <xf numFmtId="0" fontId="20" fillId="7" borderId="28" xfId="0" applyFont="1" applyFill="1" applyBorder="1" applyAlignment="1">
      <alignment horizontal="center"/>
    </xf>
    <xf numFmtId="0" fontId="0" fillId="7" borderId="63" xfId="0" applyFill="1" applyBorder="1" applyAlignment="1">
      <alignment horizontal="center"/>
    </xf>
    <xf numFmtId="0" fontId="0" fillId="7" borderId="68" xfId="0" applyFill="1" applyBorder="1" applyAlignment="1">
      <alignment horizontal="center"/>
    </xf>
    <xf numFmtId="0" fontId="19" fillId="7" borderId="65" xfId="0" applyFont="1" applyFill="1" applyBorder="1" applyAlignment="1">
      <alignment horizontal="center" vertical="center"/>
    </xf>
    <xf numFmtId="0" fontId="19" fillId="7" borderId="0" xfId="0" applyFont="1" applyFill="1" applyAlignment="1">
      <alignment horizontal="center" vertical="center"/>
    </xf>
    <xf numFmtId="0" fontId="8" fillId="6" borderId="64" xfId="0" applyFont="1" applyFill="1" applyBorder="1" applyAlignment="1" applyProtection="1">
      <alignment horizontal="left" vertical="center"/>
      <protection locked="0"/>
    </xf>
    <xf numFmtId="0" fontId="0" fillId="6" borderId="65" xfId="0" applyFill="1" applyBorder="1" applyAlignment="1" applyProtection="1">
      <alignment horizontal="left" vertical="center"/>
      <protection locked="0"/>
    </xf>
    <xf numFmtId="0" fontId="0" fillId="6" borderId="67" xfId="0" applyFill="1" applyBorder="1" applyAlignment="1" applyProtection="1">
      <alignment horizontal="left" vertical="center"/>
      <protection locked="0"/>
    </xf>
    <xf numFmtId="0" fontId="0" fillId="6" borderId="51" xfId="0" applyFill="1" applyBorder="1" applyAlignment="1" applyProtection="1">
      <alignment horizontal="left" vertical="center"/>
      <protection locked="0"/>
    </xf>
    <xf numFmtId="0" fontId="0" fillId="6" borderId="0" xfId="0" applyFill="1" applyAlignment="1" applyProtection="1">
      <alignment horizontal="left" vertical="center"/>
      <protection locked="0"/>
    </xf>
    <xf numFmtId="0" fontId="0" fillId="6" borderId="69" xfId="0" applyFill="1" applyBorder="1" applyAlignment="1" applyProtection="1">
      <alignment horizontal="left" vertical="center"/>
      <protection locked="0"/>
    </xf>
    <xf numFmtId="0" fontId="19" fillId="7" borderId="70" xfId="0" quotePrefix="1" applyFont="1" applyFill="1" applyBorder="1" applyAlignment="1">
      <alignment horizontal="center" vertical="center"/>
    </xf>
    <xf numFmtId="0" fontId="20" fillId="7" borderId="23" xfId="0" applyFont="1" applyFill="1" applyBorder="1" applyAlignment="1">
      <alignment horizontal="center"/>
    </xf>
    <xf numFmtId="0" fontId="19" fillId="7" borderId="23" xfId="0" quotePrefix="1" applyFont="1" applyFill="1" applyBorder="1" applyAlignment="1">
      <alignment horizontal="center"/>
    </xf>
    <xf numFmtId="0" fontId="19" fillId="7" borderId="71" xfId="0" quotePrefix="1" applyFont="1" applyFill="1" applyBorder="1" applyAlignment="1">
      <alignment horizontal="center"/>
    </xf>
  </cellXfs>
  <cellStyles count="12">
    <cellStyle name="Comma" xfId="1" builtinId="3"/>
    <cellStyle name="Comma 2" xfId="8" xr:uid="{88301839-B87F-4CD9-A538-A0A21556E0A4}"/>
    <cellStyle name="Currency 2" xfId="4" xr:uid="{01A02BE0-BF10-42EA-9359-D0CF00588A8C}"/>
    <cellStyle name="Hyperlink" xfId="10" builtinId="8"/>
    <cellStyle name="Hyperlink 2" xfId="9" xr:uid="{F1BD540E-BE1B-4635-A8C8-14E65F824EA0}"/>
    <cellStyle name="Normal" xfId="0" builtinId="0"/>
    <cellStyle name="Normal 2" xfId="2" xr:uid="{9AD2144D-DCB5-493E-9BC3-EE7FABEC5C5A}"/>
    <cellStyle name="Normal 2 2" xfId="5" xr:uid="{8BD9B310-8894-4813-891E-5CFF2F654E3C}"/>
    <cellStyle name="Normal 3" xfId="3" xr:uid="{133DE54A-597B-485B-A409-DBA3F7919DAC}"/>
    <cellStyle name="Normal 3 2" xfId="11" xr:uid="{1BC2AD45-BB40-402B-A1A5-9DA6ED2F3123}"/>
    <cellStyle name="Normal 4" xfId="6" xr:uid="{85F67A4E-474C-4217-9AB4-DED35AAAD0AE}"/>
    <cellStyle name="Normal 5" xfId="7" xr:uid="{DD83B731-E7C5-4A67-8879-21F835F03A5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calcChain" Target="calcChain.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drawings/drawing1.xml><?xml version="1.0" encoding="utf-8"?>
<xdr:wsDr xmlns:xdr="http://schemas.openxmlformats.org/drawingml/2006/spreadsheetDrawing" xmlns:a="http://schemas.openxmlformats.org/drawingml/2006/main">
  <xdr:twoCellAnchor>
    <xdr:from>
      <xdr:col>1</xdr:col>
      <xdr:colOff>198120</xdr:colOff>
      <xdr:row>8</xdr:row>
      <xdr:rowOff>91440</xdr:rowOff>
    </xdr:from>
    <xdr:to>
      <xdr:col>4</xdr:col>
      <xdr:colOff>5183546</xdr:colOff>
      <xdr:row>14</xdr:row>
      <xdr:rowOff>114300</xdr:rowOff>
    </xdr:to>
    <xdr:sp macro="" textlink="">
      <xdr:nvSpPr>
        <xdr:cNvPr id="2" name="WordArt 1">
          <a:extLst>
            <a:ext uri="{FF2B5EF4-FFF2-40B4-BE49-F238E27FC236}">
              <a16:creationId xmlns:a16="http://schemas.microsoft.com/office/drawing/2014/main" id="{27F41299-84AF-42D2-BEAB-C11DEF392A8F}"/>
            </a:ext>
          </a:extLst>
        </xdr:cNvPr>
        <xdr:cNvSpPr>
          <a:spLocks noChangeArrowheads="1" noChangeShapeType="1" noTextEdit="1"/>
        </xdr:cNvSpPr>
      </xdr:nvSpPr>
      <xdr:spPr bwMode="auto">
        <a:xfrm>
          <a:off x="1272540" y="1859280"/>
          <a:ext cx="8894486" cy="1348740"/>
        </a:xfrm>
        <a:prstGeom prst="rect">
          <a:avLst/>
        </a:prstGeom>
      </xdr:spPr>
      <xdr:txBody>
        <a:bodyPr wrap="none" fromWordArt="1">
          <a:prstTxWarp prst="textDoubleWave1">
            <a:avLst>
              <a:gd name="adj1" fmla="val 6500"/>
              <a:gd name="adj2" fmla="val 0"/>
            </a:avLst>
          </a:prstTxWarp>
        </a:bodyPr>
        <a:lstStyle/>
        <a:p>
          <a:pPr algn="ctr" rtl="0"/>
          <a:r>
            <a:rPr lang="en-US" sz="3600" b="1" kern="10" spc="-360">
              <a:ln w="12700">
                <a:solidFill>
                  <a:srgbClr val="000099"/>
                </a:solidFill>
                <a:round/>
                <a:headEnd/>
                <a:tailEnd/>
              </a:ln>
              <a:solidFill>
                <a:srgbClr val="FFFF00"/>
              </a:solidFill>
              <a:effectLst>
                <a:outerShdw dist="125724" dir="18900000" algn="ctr" rotWithShape="0">
                  <a:srgbClr val="000099"/>
                </a:outerShdw>
              </a:effectLst>
              <a:latin typeface="Impact"/>
            </a:rPr>
            <a:t>CHILDREN'S BUDGET REQUEST</a:t>
          </a:r>
        </a:p>
      </xdr:txBody>
    </xdr:sp>
    <xdr:clientData/>
  </xdr:twoCellAnchor>
  <xdr:twoCellAnchor>
    <xdr:from>
      <xdr:col>1</xdr:col>
      <xdr:colOff>198120</xdr:colOff>
      <xdr:row>8</xdr:row>
      <xdr:rowOff>91440</xdr:rowOff>
    </xdr:from>
    <xdr:to>
      <xdr:col>4</xdr:col>
      <xdr:colOff>5183546</xdr:colOff>
      <xdr:row>14</xdr:row>
      <xdr:rowOff>114300</xdr:rowOff>
    </xdr:to>
    <xdr:sp macro="" textlink="">
      <xdr:nvSpPr>
        <xdr:cNvPr id="3" name="WordArt 1">
          <a:extLst>
            <a:ext uri="{FF2B5EF4-FFF2-40B4-BE49-F238E27FC236}">
              <a16:creationId xmlns:a16="http://schemas.microsoft.com/office/drawing/2014/main" id="{FC1D5A66-43C2-4C7F-939B-32B1A9FC008F}"/>
            </a:ext>
          </a:extLst>
        </xdr:cNvPr>
        <xdr:cNvSpPr>
          <a:spLocks noChangeArrowheads="1" noChangeShapeType="1" noTextEdit="1"/>
        </xdr:cNvSpPr>
      </xdr:nvSpPr>
      <xdr:spPr bwMode="auto">
        <a:xfrm>
          <a:off x="1272540" y="1859280"/>
          <a:ext cx="8894486" cy="1348740"/>
        </a:xfrm>
        <a:prstGeom prst="rect">
          <a:avLst/>
        </a:prstGeom>
      </xdr:spPr>
      <xdr:txBody>
        <a:bodyPr wrap="none" fromWordArt="1">
          <a:prstTxWarp prst="textDoubleWave1">
            <a:avLst>
              <a:gd name="adj1" fmla="val 6500"/>
              <a:gd name="adj2" fmla="val 0"/>
            </a:avLst>
          </a:prstTxWarp>
        </a:bodyPr>
        <a:lstStyle/>
        <a:p>
          <a:pPr algn="ctr" rtl="0"/>
          <a:r>
            <a:rPr lang="en-US" sz="3600" b="1" kern="10" spc="-360">
              <a:ln w="12700">
                <a:solidFill>
                  <a:srgbClr val="000099"/>
                </a:solidFill>
                <a:round/>
                <a:headEnd/>
                <a:tailEnd/>
              </a:ln>
              <a:solidFill>
                <a:srgbClr val="FFFF00"/>
              </a:solidFill>
              <a:effectLst>
                <a:outerShdw dist="125724" dir="18900000" algn="ctr" rotWithShape="0">
                  <a:srgbClr val="000099"/>
                </a:outerShdw>
              </a:effectLst>
              <a:latin typeface="Impact"/>
            </a:rPr>
            <a:t>CHILDREN'S BUDGET REQUEST</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suagcenter.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DABCF4-0140-402B-A4B2-B9D8D55F1E61}">
  <sheetPr>
    <pageSetUpPr fitToPage="1"/>
  </sheetPr>
  <dimension ref="A1:IX51"/>
  <sheetViews>
    <sheetView zoomScaleNormal="100" workbookViewId="0">
      <selection activeCell="F25" sqref="F25"/>
    </sheetView>
  </sheetViews>
  <sheetFormatPr defaultColWidth="9.21875" defaultRowHeight="13.2"/>
  <cols>
    <col min="1" max="1" width="14.88671875" style="36" customWidth="1"/>
    <col min="2" max="2" width="22.5546875" style="36" customWidth="1"/>
    <col min="3" max="3" width="10.21875" style="36" customWidth="1"/>
    <col min="4" max="4" width="20.33203125" style="36" customWidth="1"/>
    <col min="5" max="5" width="3.6640625" style="36" customWidth="1"/>
    <col min="6" max="8" width="12.109375" style="36" customWidth="1"/>
    <col min="9" max="9" width="22.5546875" style="36" customWidth="1"/>
    <col min="10" max="10" width="7.21875" style="36" customWidth="1"/>
    <col min="11" max="11" width="2.77734375" style="36" customWidth="1"/>
    <col min="12" max="16384" width="9.21875" style="36"/>
  </cols>
  <sheetData>
    <row r="1" spans="1:11" s="261" customFormat="1" ht="16.8">
      <c r="C1" s="729" t="s">
        <v>409</v>
      </c>
      <c r="I1" s="264" t="s">
        <v>196</v>
      </c>
      <c r="J1" s="264"/>
    </row>
    <row r="2" spans="1:11" s="261" customFormat="1">
      <c r="G2" s="263"/>
      <c r="I2" s="262" t="s">
        <v>781</v>
      </c>
      <c r="J2" s="262"/>
    </row>
    <row r="3" spans="1:11" s="261" customFormat="1">
      <c r="A3" s="769" t="s">
        <v>782</v>
      </c>
      <c r="B3" s="769"/>
      <c r="C3" s="769"/>
      <c r="D3" s="769"/>
      <c r="E3" s="769"/>
      <c r="F3" s="769"/>
      <c r="G3" s="769"/>
      <c r="H3" s="769"/>
      <c r="I3" s="769"/>
      <c r="J3" s="769"/>
      <c r="K3" s="769"/>
    </row>
    <row r="5" spans="1:11">
      <c r="G5" s="260"/>
    </row>
    <row r="6" spans="1:11">
      <c r="A6" s="222" t="s">
        <v>440</v>
      </c>
      <c r="B6" s="223"/>
      <c r="C6" s="258" t="s">
        <v>441</v>
      </c>
      <c r="D6" s="258"/>
      <c r="E6" s="40"/>
      <c r="F6" s="224"/>
      <c r="G6" s="770" t="s">
        <v>442</v>
      </c>
      <c r="H6" s="770"/>
      <c r="I6" s="225" t="s">
        <v>443</v>
      </c>
      <c r="J6" s="225"/>
      <c r="K6" s="37"/>
    </row>
    <row r="7" spans="1:11">
      <c r="A7" s="226"/>
      <c r="B7" s="223"/>
      <c r="C7" s="223"/>
      <c r="D7" s="223"/>
      <c r="E7" s="40"/>
      <c r="F7" s="37"/>
      <c r="G7" s="256"/>
      <c r="H7" s="258"/>
      <c r="I7" s="225" t="s">
        <v>464</v>
      </c>
      <c r="J7" s="225"/>
      <c r="K7" s="37"/>
    </row>
    <row r="8" spans="1:11">
      <c r="A8" s="226" t="s">
        <v>444</v>
      </c>
      <c r="B8" s="223"/>
      <c r="C8" s="227" t="s">
        <v>460</v>
      </c>
      <c r="D8" s="227"/>
      <c r="E8" s="227"/>
      <c r="F8" s="227"/>
      <c r="G8" s="259"/>
      <c r="H8" s="258"/>
      <c r="I8" s="225" t="s">
        <v>445</v>
      </c>
      <c r="J8" s="225"/>
      <c r="K8" s="37"/>
    </row>
    <row r="9" spans="1:11">
      <c r="A9" s="225"/>
      <c r="B9" s="169"/>
      <c r="C9" s="169"/>
      <c r="D9" s="169"/>
      <c r="E9" s="37"/>
      <c r="F9" s="37"/>
      <c r="G9" s="256"/>
      <c r="H9" s="256"/>
      <c r="I9" s="225"/>
      <c r="J9" s="225"/>
      <c r="K9" s="37"/>
    </row>
    <row r="10" spans="1:11">
      <c r="A10" s="226" t="s">
        <v>446</v>
      </c>
      <c r="B10" s="169"/>
      <c r="C10" s="256" t="s">
        <v>421</v>
      </c>
      <c r="D10" s="256"/>
      <c r="E10" s="37"/>
      <c r="F10" s="224" t="s">
        <v>95</v>
      </c>
      <c r="G10" s="770" t="s">
        <v>447</v>
      </c>
      <c r="H10" s="770"/>
      <c r="I10" s="257" t="s">
        <v>448</v>
      </c>
      <c r="J10" s="257"/>
      <c r="K10" s="37"/>
    </row>
    <row r="11" spans="1:11">
      <c r="A11" s="225"/>
      <c r="B11" s="169"/>
      <c r="C11" s="169"/>
      <c r="D11" s="169"/>
      <c r="E11" s="37"/>
      <c r="F11" s="37"/>
      <c r="G11" s="256"/>
      <c r="H11" s="256"/>
      <c r="I11" s="256"/>
      <c r="J11" s="256"/>
      <c r="K11" s="37"/>
    </row>
    <row r="12" spans="1:11">
      <c r="A12" s="225" t="s">
        <v>449</v>
      </c>
      <c r="B12" s="169"/>
      <c r="C12" s="256" t="s">
        <v>461</v>
      </c>
      <c r="D12" s="256"/>
      <c r="E12" s="37"/>
      <c r="F12" s="224"/>
      <c r="G12" s="770" t="s">
        <v>450</v>
      </c>
      <c r="H12" s="770"/>
      <c r="I12" s="256" t="s">
        <v>463</v>
      </c>
      <c r="J12" s="256"/>
      <c r="K12" s="37"/>
    </row>
    <row r="13" spans="1:11">
      <c r="A13" s="225"/>
      <c r="B13" s="169"/>
      <c r="C13" s="169"/>
      <c r="D13" s="169"/>
      <c r="E13" s="37"/>
      <c r="F13" s="37"/>
      <c r="G13" s="37"/>
      <c r="H13" s="37"/>
      <c r="I13" s="37"/>
      <c r="J13" s="37"/>
      <c r="K13" s="37"/>
    </row>
    <row r="14" spans="1:11">
      <c r="A14" s="256" t="s">
        <v>451</v>
      </c>
      <c r="B14" s="255"/>
      <c r="C14" s="726" t="s">
        <v>462</v>
      </c>
      <c r="D14" s="254"/>
      <c r="E14" s="37"/>
      <c r="F14" s="37"/>
      <c r="G14" s="37"/>
      <c r="H14" s="37"/>
      <c r="I14" s="37"/>
      <c r="J14" s="37"/>
      <c r="K14" s="37"/>
    </row>
    <row r="15" spans="1:11" ht="9" customHeight="1">
      <c r="A15" s="37"/>
      <c r="B15" s="37"/>
      <c r="C15" s="37"/>
      <c r="D15" s="37"/>
      <c r="E15" s="37"/>
      <c r="F15" s="37"/>
      <c r="G15" s="37"/>
      <c r="H15" s="37"/>
      <c r="I15" s="37"/>
      <c r="J15" s="37"/>
      <c r="K15" s="37"/>
    </row>
    <row r="16" spans="1:11">
      <c r="A16" s="37"/>
      <c r="B16" s="37" t="s">
        <v>410</v>
      </c>
      <c r="C16" s="37"/>
      <c r="D16" s="37"/>
      <c r="E16" s="37"/>
      <c r="F16" s="37"/>
      <c r="G16" s="37"/>
      <c r="H16" s="37"/>
      <c r="I16" s="37"/>
      <c r="J16" s="37"/>
      <c r="K16" s="37"/>
    </row>
    <row r="17" spans="1:258">
      <c r="A17" s="37"/>
      <c r="B17" s="37"/>
      <c r="C17" s="37"/>
      <c r="D17" s="37"/>
      <c r="E17" s="37"/>
      <c r="F17" s="37"/>
      <c r="G17" s="37"/>
      <c r="H17" s="37"/>
      <c r="I17" s="37"/>
      <c r="J17" s="37"/>
      <c r="K17" s="37"/>
    </row>
    <row r="18" spans="1:258">
      <c r="A18" s="37"/>
      <c r="B18" s="228" t="s">
        <v>411</v>
      </c>
      <c r="C18" s="37"/>
      <c r="D18" s="37"/>
      <c r="E18" s="37"/>
      <c r="F18" s="37"/>
      <c r="G18" s="229"/>
      <c r="H18" s="40"/>
      <c r="I18" s="37"/>
      <c r="J18" s="37"/>
      <c r="K18" s="37"/>
    </row>
    <row r="19" spans="1:258">
      <c r="A19" s="37"/>
      <c r="B19" s="228" t="s">
        <v>412</v>
      </c>
      <c r="C19" s="37"/>
      <c r="D19" s="37"/>
      <c r="E19" s="37"/>
      <c r="F19" s="37"/>
      <c r="G19" s="229"/>
      <c r="H19" s="37"/>
      <c r="I19" s="37"/>
      <c r="J19" s="37"/>
      <c r="K19" s="37"/>
    </row>
    <row r="20" spans="1:258" ht="4.5" customHeight="1">
      <c r="A20" s="37"/>
      <c r="B20" s="37"/>
      <c r="C20" s="37"/>
      <c r="D20" s="37"/>
      <c r="E20" s="37"/>
      <c r="F20" s="37"/>
      <c r="G20" s="229"/>
      <c r="H20" s="37"/>
      <c r="I20" s="37"/>
      <c r="J20" s="37"/>
      <c r="K20" s="37"/>
    </row>
    <row r="21" spans="1:258">
      <c r="A21" s="37"/>
      <c r="B21" s="37" t="s">
        <v>413</v>
      </c>
      <c r="C21" s="37"/>
      <c r="D21" s="37"/>
      <c r="E21" s="37"/>
      <c r="F21" s="37" t="s">
        <v>783</v>
      </c>
      <c r="G21" s="37"/>
      <c r="H21" s="37"/>
      <c r="I21" s="37"/>
      <c r="J21" s="37"/>
      <c r="K21" s="37"/>
    </row>
    <row r="22" spans="1:258">
      <c r="A22" s="37"/>
      <c r="B22" s="37" t="s">
        <v>414</v>
      </c>
      <c r="C22" s="37"/>
      <c r="D22" s="37"/>
      <c r="E22" s="37"/>
      <c r="F22" s="37" t="s">
        <v>764</v>
      </c>
      <c r="G22" s="37"/>
      <c r="H22" s="37"/>
      <c r="I22" s="37"/>
      <c r="J22" s="37"/>
      <c r="K22" s="37"/>
    </row>
    <row r="23" spans="1:258">
      <c r="A23" s="37"/>
      <c r="B23" s="37" t="s">
        <v>415</v>
      </c>
      <c r="C23" s="37"/>
      <c r="D23" s="37"/>
      <c r="E23" s="37"/>
      <c r="F23" s="37" t="s">
        <v>455</v>
      </c>
      <c r="G23" s="37"/>
      <c r="H23" s="37"/>
      <c r="I23" s="37"/>
      <c r="J23" s="37"/>
      <c r="K23" s="37"/>
    </row>
    <row r="24" spans="1:258">
      <c r="A24" s="37"/>
      <c r="B24" s="37" t="s">
        <v>416</v>
      </c>
      <c r="C24" s="37"/>
      <c r="D24" s="37"/>
      <c r="E24" s="37"/>
      <c r="F24" s="37" t="s">
        <v>784</v>
      </c>
      <c r="G24" s="37"/>
      <c r="H24" s="37"/>
      <c r="I24" s="37"/>
      <c r="J24" s="37"/>
      <c r="K24" s="37"/>
    </row>
    <row r="25" spans="1:258">
      <c r="A25" s="37"/>
      <c r="B25" s="37" t="s">
        <v>417</v>
      </c>
      <c r="C25" s="37"/>
      <c r="D25" s="37"/>
      <c r="E25" s="37"/>
      <c r="F25" s="37" t="s">
        <v>455</v>
      </c>
      <c r="G25" s="37"/>
      <c r="H25" s="37"/>
      <c r="I25" s="37"/>
      <c r="J25" s="37"/>
      <c r="K25" s="37"/>
    </row>
    <row r="26" spans="1:258">
      <c r="A26" s="37"/>
      <c r="B26" s="37" t="s">
        <v>454</v>
      </c>
      <c r="C26" s="253"/>
      <c r="D26" s="253"/>
      <c r="E26" s="253"/>
      <c r="F26" s="37" t="s">
        <v>775</v>
      </c>
      <c r="G26" s="253"/>
      <c r="H26" s="253"/>
      <c r="I26" s="37"/>
      <c r="J26" s="37"/>
      <c r="K26" s="37"/>
    </row>
    <row r="27" spans="1:258">
      <c r="A27" s="253"/>
      <c r="B27" s="37" t="s">
        <v>770</v>
      </c>
      <c r="C27" s="253"/>
      <c r="D27" s="253"/>
      <c r="E27" s="253"/>
      <c r="F27" s="37" t="s">
        <v>785</v>
      </c>
      <c r="G27" s="253"/>
      <c r="H27" s="253"/>
      <c r="I27" s="253"/>
      <c r="J27" s="253"/>
      <c r="K27" s="253"/>
      <c r="L27" s="252"/>
      <c r="M27" s="252"/>
      <c r="N27" s="252"/>
      <c r="O27" s="252"/>
      <c r="P27" s="252"/>
      <c r="Q27" s="252"/>
      <c r="R27" s="252"/>
      <c r="S27" s="252"/>
      <c r="T27" s="252"/>
      <c r="U27" s="252"/>
      <c r="V27" s="252"/>
      <c r="W27" s="252"/>
      <c r="X27" s="252"/>
      <c r="Y27" s="252"/>
      <c r="Z27" s="252"/>
      <c r="AA27" s="252"/>
      <c r="AB27" s="252"/>
      <c r="AC27" s="252"/>
      <c r="AD27" s="252"/>
      <c r="AE27" s="252"/>
      <c r="AF27" s="252"/>
      <c r="AG27" s="252"/>
      <c r="AH27" s="252"/>
      <c r="AI27" s="252"/>
      <c r="AJ27" s="252"/>
      <c r="AK27" s="252"/>
      <c r="AL27" s="252"/>
      <c r="AM27" s="252"/>
      <c r="AN27" s="252"/>
      <c r="AO27" s="252"/>
      <c r="AP27" s="252"/>
      <c r="AQ27" s="252"/>
      <c r="AR27" s="252"/>
      <c r="AS27" s="252"/>
      <c r="AT27" s="252"/>
      <c r="AU27" s="252"/>
      <c r="AV27" s="252"/>
      <c r="AW27" s="252"/>
      <c r="AX27" s="252"/>
      <c r="AY27" s="252"/>
      <c r="AZ27" s="252"/>
      <c r="BA27" s="252"/>
      <c r="BB27" s="252"/>
      <c r="BC27" s="252"/>
      <c r="BD27" s="252"/>
      <c r="BE27" s="252"/>
      <c r="BF27" s="252"/>
      <c r="BG27" s="252"/>
      <c r="BH27" s="252"/>
      <c r="BI27" s="252"/>
      <c r="BJ27" s="252"/>
      <c r="BK27" s="252"/>
      <c r="BL27" s="252"/>
      <c r="BM27" s="252"/>
      <c r="BN27" s="252"/>
      <c r="BO27" s="252"/>
      <c r="BP27" s="252"/>
      <c r="BQ27" s="252"/>
      <c r="BR27" s="252"/>
      <c r="BS27" s="252"/>
      <c r="BT27" s="252"/>
      <c r="BU27" s="252"/>
      <c r="BV27" s="252"/>
      <c r="BW27" s="252"/>
      <c r="BX27" s="252"/>
      <c r="BY27" s="252"/>
      <c r="BZ27" s="252"/>
      <c r="CA27" s="252"/>
      <c r="CB27" s="252"/>
      <c r="CC27" s="252"/>
      <c r="CD27" s="252"/>
      <c r="CE27" s="252"/>
      <c r="CF27" s="252"/>
      <c r="CG27" s="252"/>
      <c r="CH27" s="252"/>
      <c r="CI27" s="252"/>
      <c r="CJ27" s="252"/>
      <c r="CK27" s="252"/>
      <c r="CL27" s="252"/>
      <c r="CM27" s="252"/>
      <c r="CN27" s="252"/>
      <c r="CO27" s="252"/>
      <c r="CP27" s="252"/>
      <c r="CQ27" s="252"/>
      <c r="CR27" s="252"/>
      <c r="CS27" s="252"/>
      <c r="CT27" s="252"/>
      <c r="CU27" s="252"/>
      <c r="CV27" s="252"/>
      <c r="CW27" s="252"/>
      <c r="CX27" s="252"/>
      <c r="CY27" s="252"/>
      <c r="CZ27" s="252"/>
      <c r="DA27" s="252"/>
      <c r="DB27" s="252"/>
      <c r="DC27" s="252"/>
      <c r="DD27" s="252"/>
      <c r="DE27" s="252"/>
      <c r="DF27" s="252"/>
      <c r="DG27" s="252"/>
      <c r="DH27" s="252"/>
      <c r="DI27" s="252"/>
      <c r="DJ27" s="252"/>
      <c r="DK27" s="252"/>
      <c r="DL27" s="252"/>
      <c r="DM27" s="252"/>
      <c r="DN27" s="252"/>
      <c r="DO27" s="252"/>
      <c r="DP27" s="252"/>
      <c r="DQ27" s="252"/>
      <c r="DR27" s="252"/>
      <c r="DS27" s="252"/>
      <c r="DT27" s="252"/>
      <c r="DU27" s="252"/>
      <c r="DV27" s="252"/>
      <c r="DW27" s="252"/>
      <c r="DX27" s="252"/>
      <c r="DY27" s="252"/>
      <c r="DZ27" s="252"/>
      <c r="EA27" s="252"/>
      <c r="EB27" s="252"/>
      <c r="EC27" s="252"/>
      <c r="ED27" s="252"/>
      <c r="EE27" s="252"/>
      <c r="EF27" s="252"/>
      <c r="EG27" s="252"/>
      <c r="EH27" s="252"/>
      <c r="EI27" s="252"/>
      <c r="EJ27" s="252"/>
      <c r="EK27" s="252"/>
      <c r="EL27" s="252"/>
      <c r="EM27" s="252"/>
      <c r="EN27" s="252"/>
      <c r="EO27" s="252"/>
      <c r="EP27" s="252"/>
      <c r="EQ27" s="252"/>
      <c r="ER27" s="252"/>
      <c r="ES27" s="252"/>
      <c r="ET27" s="252"/>
      <c r="EU27" s="252"/>
      <c r="EV27" s="252"/>
      <c r="EW27" s="252"/>
      <c r="EX27" s="252"/>
      <c r="EY27" s="252"/>
      <c r="EZ27" s="252"/>
      <c r="FA27" s="252"/>
      <c r="FB27" s="252"/>
      <c r="FC27" s="252"/>
      <c r="FD27" s="252"/>
      <c r="FE27" s="252"/>
      <c r="FF27" s="252"/>
      <c r="FG27" s="252"/>
      <c r="FH27" s="252"/>
      <c r="FI27" s="252"/>
      <c r="FJ27" s="252"/>
      <c r="FK27" s="252"/>
      <c r="FL27" s="252"/>
      <c r="FM27" s="252"/>
      <c r="FN27" s="252"/>
      <c r="FO27" s="252"/>
      <c r="FP27" s="252"/>
      <c r="FQ27" s="252"/>
      <c r="FR27" s="252"/>
      <c r="FS27" s="252"/>
      <c r="FT27" s="252"/>
      <c r="FU27" s="252"/>
      <c r="FV27" s="252"/>
      <c r="FW27" s="252"/>
      <c r="FX27" s="252"/>
      <c r="FY27" s="252"/>
      <c r="FZ27" s="252"/>
      <c r="GA27" s="252"/>
      <c r="GB27" s="252"/>
      <c r="GC27" s="252"/>
      <c r="GD27" s="252"/>
      <c r="GE27" s="252"/>
      <c r="GF27" s="252"/>
      <c r="GG27" s="252"/>
      <c r="GH27" s="252"/>
      <c r="GI27" s="252"/>
      <c r="GJ27" s="252"/>
      <c r="GK27" s="252"/>
      <c r="GL27" s="252"/>
      <c r="GM27" s="252"/>
      <c r="GN27" s="252"/>
      <c r="GO27" s="252"/>
      <c r="GP27" s="252"/>
      <c r="GQ27" s="252"/>
      <c r="GR27" s="252"/>
      <c r="GS27" s="252"/>
      <c r="GT27" s="252"/>
      <c r="GU27" s="252"/>
      <c r="GV27" s="252"/>
      <c r="GW27" s="252"/>
      <c r="GX27" s="252"/>
      <c r="GY27" s="252"/>
      <c r="GZ27" s="252"/>
      <c r="HA27" s="252"/>
      <c r="HB27" s="252"/>
      <c r="HC27" s="252"/>
      <c r="HD27" s="252"/>
      <c r="HE27" s="252"/>
      <c r="HF27" s="252"/>
      <c r="HG27" s="252"/>
      <c r="HH27" s="252"/>
      <c r="HI27" s="252"/>
      <c r="HJ27" s="252"/>
      <c r="HK27" s="252"/>
      <c r="HL27" s="252"/>
      <c r="HM27" s="252"/>
      <c r="HN27" s="252"/>
      <c r="HO27" s="252"/>
      <c r="HP27" s="252"/>
      <c r="HQ27" s="252"/>
      <c r="HR27" s="252"/>
      <c r="HS27" s="252"/>
      <c r="HT27" s="252"/>
      <c r="HU27" s="252"/>
      <c r="HV27" s="252"/>
      <c r="HW27" s="252"/>
      <c r="HX27" s="252"/>
      <c r="HY27" s="252"/>
      <c r="HZ27" s="252"/>
      <c r="IA27" s="252"/>
      <c r="IB27" s="252"/>
      <c r="IC27" s="252"/>
      <c r="ID27" s="252"/>
      <c r="IE27" s="252"/>
      <c r="IF27" s="252"/>
      <c r="IG27" s="252"/>
      <c r="IH27" s="252"/>
      <c r="II27" s="252"/>
      <c r="IJ27" s="252"/>
      <c r="IK27" s="252"/>
      <c r="IL27" s="252"/>
      <c r="IM27" s="252"/>
      <c r="IN27" s="252"/>
      <c r="IO27" s="252"/>
      <c r="IP27" s="252"/>
      <c r="IQ27" s="252"/>
      <c r="IR27" s="252"/>
      <c r="IS27" s="252"/>
      <c r="IT27" s="252"/>
      <c r="IU27" s="252"/>
      <c r="IV27" s="252"/>
      <c r="IW27" s="252"/>
      <c r="IX27" s="252"/>
    </row>
    <row r="28" spans="1:258">
      <c r="A28" s="253"/>
      <c r="B28" s="37"/>
      <c r="C28" s="253"/>
      <c r="D28" s="253"/>
      <c r="E28" s="253"/>
      <c r="F28" s="37"/>
      <c r="G28" s="253"/>
      <c r="H28" s="253"/>
      <c r="I28" s="253"/>
      <c r="J28" s="253"/>
      <c r="K28" s="253"/>
      <c r="L28" s="252"/>
      <c r="M28" s="252"/>
      <c r="N28" s="252"/>
      <c r="O28" s="252"/>
      <c r="P28" s="252"/>
      <c r="Q28" s="252"/>
      <c r="R28" s="252"/>
      <c r="S28" s="252"/>
      <c r="T28" s="252"/>
      <c r="U28" s="252"/>
      <c r="V28" s="252"/>
      <c r="W28" s="252"/>
      <c r="X28" s="252"/>
      <c r="Y28" s="252"/>
      <c r="Z28" s="252"/>
      <c r="AA28" s="252"/>
      <c r="AB28" s="252"/>
      <c r="AC28" s="252"/>
      <c r="AD28" s="252"/>
      <c r="AE28" s="252"/>
      <c r="AF28" s="252"/>
      <c r="AG28" s="252"/>
      <c r="AH28" s="252"/>
      <c r="AI28" s="252"/>
      <c r="AJ28" s="252"/>
      <c r="AK28" s="252"/>
      <c r="AL28" s="252"/>
      <c r="AM28" s="252"/>
      <c r="AN28" s="252"/>
      <c r="AO28" s="252"/>
      <c r="AP28" s="252"/>
      <c r="AQ28" s="252"/>
      <c r="AR28" s="252"/>
      <c r="AS28" s="252"/>
      <c r="AT28" s="252"/>
      <c r="AU28" s="252"/>
      <c r="AV28" s="252"/>
      <c r="AW28" s="252"/>
      <c r="AX28" s="252"/>
      <c r="AY28" s="252"/>
      <c r="AZ28" s="252"/>
      <c r="BA28" s="252"/>
      <c r="BB28" s="252"/>
      <c r="BC28" s="252"/>
      <c r="BD28" s="252"/>
      <c r="BE28" s="252"/>
      <c r="BF28" s="252"/>
      <c r="BG28" s="252"/>
      <c r="BH28" s="252"/>
      <c r="BI28" s="252"/>
      <c r="BJ28" s="252"/>
      <c r="BK28" s="252"/>
      <c r="BL28" s="252"/>
      <c r="BM28" s="252"/>
      <c r="BN28" s="252"/>
      <c r="BO28" s="252"/>
      <c r="BP28" s="252"/>
      <c r="BQ28" s="252"/>
      <c r="BR28" s="252"/>
      <c r="BS28" s="252"/>
      <c r="BT28" s="252"/>
      <c r="BU28" s="252"/>
      <c r="BV28" s="252"/>
      <c r="BW28" s="252"/>
      <c r="BX28" s="252"/>
      <c r="BY28" s="252"/>
      <c r="BZ28" s="252"/>
      <c r="CA28" s="252"/>
      <c r="CB28" s="252"/>
      <c r="CC28" s="252"/>
      <c r="CD28" s="252"/>
      <c r="CE28" s="252"/>
      <c r="CF28" s="252"/>
      <c r="CG28" s="252"/>
      <c r="CH28" s="252"/>
      <c r="CI28" s="252"/>
      <c r="CJ28" s="252"/>
      <c r="CK28" s="252"/>
      <c r="CL28" s="252"/>
      <c r="CM28" s="252"/>
      <c r="CN28" s="252"/>
      <c r="CO28" s="252"/>
      <c r="CP28" s="252"/>
      <c r="CQ28" s="252"/>
      <c r="CR28" s="252"/>
      <c r="CS28" s="252"/>
      <c r="CT28" s="252"/>
      <c r="CU28" s="252"/>
      <c r="CV28" s="252"/>
      <c r="CW28" s="252"/>
      <c r="CX28" s="252"/>
      <c r="CY28" s="252"/>
      <c r="CZ28" s="252"/>
      <c r="DA28" s="252"/>
      <c r="DB28" s="252"/>
      <c r="DC28" s="252"/>
      <c r="DD28" s="252"/>
      <c r="DE28" s="252"/>
      <c r="DF28" s="252"/>
      <c r="DG28" s="252"/>
      <c r="DH28" s="252"/>
      <c r="DI28" s="252"/>
      <c r="DJ28" s="252"/>
      <c r="DK28" s="252"/>
      <c r="DL28" s="252"/>
      <c r="DM28" s="252"/>
      <c r="DN28" s="252"/>
      <c r="DO28" s="252"/>
      <c r="DP28" s="252"/>
      <c r="DQ28" s="252"/>
      <c r="DR28" s="252"/>
      <c r="DS28" s="252"/>
      <c r="DT28" s="252"/>
      <c r="DU28" s="252"/>
      <c r="DV28" s="252"/>
      <c r="DW28" s="252"/>
      <c r="DX28" s="252"/>
      <c r="DY28" s="252"/>
      <c r="DZ28" s="252"/>
      <c r="EA28" s="252"/>
      <c r="EB28" s="252"/>
      <c r="EC28" s="252"/>
      <c r="ED28" s="252"/>
      <c r="EE28" s="252"/>
      <c r="EF28" s="252"/>
      <c r="EG28" s="252"/>
      <c r="EH28" s="252"/>
      <c r="EI28" s="252"/>
      <c r="EJ28" s="252"/>
      <c r="EK28" s="252"/>
      <c r="EL28" s="252"/>
      <c r="EM28" s="252"/>
      <c r="EN28" s="252"/>
      <c r="EO28" s="252"/>
      <c r="EP28" s="252"/>
      <c r="EQ28" s="252"/>
      <c r="ER28" s="252"/>
      <c r="ES28" s="252"/>
      <c r="ET28" s="252"/>
      <c r="EU28" s="252"/>
      <c r="EV28" s="252"/>
      <c r="EW28" s="252"/>
      <c r="EX28" s="252"/>
      <c r="EY28" s="252"/>
      <c r="EZ28" s="252"/>
      <c r="FA28" s="252"/>
      <c r="FB28" s="252"/>
      <c r="FC28" s="252"/>
      <c r="FD28" s="252"/>
      <c r="FE28" s="252"/>
      <c r="FF28" s="252"/>
      <c r="FG28" s="252"/>
      <c r="FH28" s="252"/>
      <c r="FI28" s="252"/>
      <c r="FJ28" s="252"/>
      <c r="FK28" s="252"/>
      <c r="FL28" s="252"/>
      <c r="FM28" s="252"/>
      <c r="FN28" s="252"/>
      <c r="FO28" s="252"/>
      <c r="FP28" s="252"/>
      <c r="FQ28" s="252"/>
      <c r="FR28" s="252"/>
      <c r="FS28" s="252"/>
      <c r="FT28" s="252"/>
      <c r="FU28" s="252"/>
      <c r="FV28" s="252"/>
      <c r="FW28" s="252"/>
      <c r="FX28" s="252"/>
      <c r="FY28" s="252"/>
      <c r="FZ28" s="252"/>
      <c r="GA28" s="252"/>
      <c r="GB28" s="252"/>
      <c r="GC28" s="252"/>
      <c r="GD28" s="252"/>
      <c r="GE28" s="252"/>
      <c r="GF28" s="252"/>
      <c r="GG28" s="252"/>
      <c r="GH28" s="252"/>
      <c r="GI28" s="252"/>
      <c r="GJ28" s="252"/>
      <c r="GK28" s="252"/>
      <c r="GL28" s="252"/>
      <c r="GM28" s="252"/>
      <c r="GN28" s="252"/>
      <c r="GO28" s="252"/>
      <c r="GP28" s="252"/>
      <c r="GQ28" s="252"/>
      <c r="GR28" s="252"/>
      <c r="GS28" s="252"/>
      <c r="GT28" s="252"/>
      <c r="GU28" s="252"/>
      <c r="GV28" s="252"/>
      <c r="GW28" s="252"/>
      <c r="GX28" s="252"/>
      <c r="GY28" s="252"/>
      <c r="GZ28" s="252"/>
      <c r="HA28" s="252"/>
      <c r="HB28" s="252"/>
      <c r="HC28" s="252"/>
      <c r="HD28" s="252"/>
      <c r="HE28" s="252"/>
      <c r="HF28" s="252"/>
      <c r="HG28" s="252"/>
      <c r="HH28" s="252"/>
      <c r="HI28" s="252"/>
      <c r="HJ28" s="252"/>
      <c r="HK28" s="252"/>
      <c r="HL28" s="252"/>
      <c r="HM28" s="252"/>
      <c r="HN28" s="252"/>
      <c r="HO28" s="252"/>
      <c r="HP28" s="252"/>
      <c r="HQ28" s="252"/>
      <c r="HR28" s="252"/>
      <c r="HS28" s="252"/>
      <c r="HT28" s="252"/>
      <c r="HU28" s="252"/>
      <c r="HV28" s="252"/>
      <c r="HW28" s="252"/>
      <c r="HX28" s="252"/>
      <c r="HY28" s="252"/>
      <c r="HZ28" s="252"/>
      <c r="IA28" s="252"/>
      <c r="IB28" s="252"/>
      <c r="IC28" s="252"/>
      <c r="ID28" s="252"/>
      <c r="IE28" s="252"/>
      <c r="IF28" s="252"/>
      <c r="IG28" s="252"/>
      <c r="IH28" s="252"/>
      <c r="II28" s="252"/>
      <c r="IJ28" s="252"/>
      <c r="IK28" s="252"/>
      <c r="IL28" s="252"/>
      <c r="IM28" s="252"/>
      <c r="IN28" s="252"/>
      <c r="IO28" s="252"/>
      <c r="IP28" s="252"/>
      <c r="IQ28" s="252"/>
      <c r="IR28" s="252"/>
      <c r="IS28" s="252"/>
      <c r="IT28" s="252"/>
      <c r="IU28" s="252"/>
      <c r="IV28" s="252"/>
      <c r="IW28" s="252"/>
      <c r="IX28" s="252"/>
    </row>
    <row r="29" spans="1:258">
      <c r="A29" s="253"/>
      <c r="B29" s="37"/>
      <c r="C29" s="253"/>
      <c r="D29" s="253"/>
      <c r="E29" s="253"/>
      <c r="F29" s="37"/>
      <c r="G29" s="253"/>
      <c r="H29" s="253"/>
      <c r="I29" s="253"/>
      <c r="J29" s="253"/>
      <c r="K29" s="253"/>
      <c r="L29" s="252"/>
      <c r="M29" s="252"/>
      <c r="N29" s="252"/>
      <c r="O29" s="252"/>
      <c r="P29" s="252"/>
      <c r="Q29" s="252"/>
      <c r="R29" s="252"/>
      <c r="S29" s="252"/>
      <c r="T29" s="252"/>
      <c r="U29" s="252"/>
      <c r="V29" s="252"/>
      <c r="W29" s="252"/>
      <c r="X29" s="252"/>
      <c r="Y29" s="252"/>
      <c r="Z29" s="252"/>
      <c r="AA29" s="252"/>
      <c r="AB29" s="252"/>
      <c r="AC29" s="252"/>
      <c r="AD29" s="252"/>
      <c r="AE29" s="252"/>
      <c r="AF29" s="252"/>
      <c r="AG29" s="252"/>
      <c r="AH29" s="252"/>
      <c r="AI29" s="252"/>
      <c r="AJ29" s="252"/>
      <c r="AK29" s="252"/>
      <c r="AL29" s="252"/>
      <c r="AM29" s="252"/>
      <c r="AN29" s="252"/>
      <c r="AO29" s="252"/>
      <c r="AP29" s="252"/>
      <c r="AQ29" s="252"/>
      <c r="AR29" s="252"/>
      <c r="AS29" s="252"/>
      <c r="AT29" s="252"/>
      <c r="AU29" s="252"/>
      <c r="AV29" s="252"/>
      <c r="AW29" s="252"/>
      <c r="AX29" s="252"/>
      <c r="AY29" s="252"/>
      <c r="AZ29" s="252"/>
      <c r="BA29" s="252"/>
      <c r="BB29" s="252"/>
      <c r="BC29" s="252"/>
      <c r="BD29" s="252"/>
      <c r="BE29" s="252"/>
      <c r="BF29" s="252"/>
      <c r="BG29" s="252"/>
      <c r="BH29" s="252"/>
      <c r="BI29" s="252"/>
      <c r="BJ29" s="252"/>
      <c r="BK29" s="252"/>
      <c r="BL29" s="252"/>
      <c r="BM29" s="252"/>
      <c r="BN29" s="252"/>
      <c r="BO29" s="252"/>
      <c r="BP29" s="252"/>
      <c r="BQ29" s="252"/>
      <c r="BR29" s="252"/>
      <c r="BS29" s="252"/>
      <c r="BT29" s="252"/>
      <c r="BU29" s="252"/>
      <c r="BV29" s="252"/>
      <c r="BW29" s="252"/>
      <c r="BX29" s="252"/>
      <c r="BY29" s="252"/>
      <c r="BZ29" s="252"/>
      <c r="CA29" s="252"/>
      <c r="CB29" s="252"/>
      <c r="CC29" s="252"/>
      <c r="CD29" s="252"/>
      <c r="CE29" s="252"/>
      <c r="CF29" s="252"/>
      <c r="CG29" s="252"/>
      <c r="CH29" s="252"/>
      <c r="CI29" s="252"/>
      <c r="CJ29" s="252"/>
      <c r="CK29" s="252"/>
      <c r="CL29" s="252"/>
      <c r="CM29" s="252"/>
      <c r="CN29" s="252"/>
      <c r="CO29" s="252"/>
      <c r="CP29" s="252"/>
      <c r="CQ29" s="252"/>
      <c r="CR29" s="252"/>
      <c r="CS29" s="252"/>
      <c r="CT29" s="252"/>
      <c r="CU29" s="252"/>
      <c r="CV29" s="252"/>
      <c r="CW29" s="252"/>
      <c r="CX29" s="252"/>
      <c r="CY29" s="252"/>
      <c r="CZ29" s="252"/>
      <c r="DA29" s="252"/>
      <c r="DB29" s="252"/>
      <c r="DC29" s="252"/>
      <c r="DD29" s="252"/>
      <c r="DE29" s="252"/>
      <c r="DF29" s="252"/>
      <c r="DG29" s="252"/>
      <c r="DH29" s="252"/>
      <c r="DI29" s="252"/>
      <c r="DJ29" s="252"/>
      <c r="DK29" s="252"/>
      <c r="DL29" s="252"/>
      <c r="DM29" s="252"/>
      <c r="DN29" s="252"/>
      <c r="DO29" s="252"/>
      <c r="DP29" s="252"/>
      <c r="DQ29" s="252"/>
      <c r="DR29" s="252"/>
      <c r="DS29" s="252"/>
      <c r="DT29" s="252"/>
      <c r="DU29" s="252"/>
      <c r="DV29" s="252"/>
      <c r="DW29" s="252"/>
      <c r="DX29" s="252"/>
      <c r="DY29" s="252"/>
      <c r="DZ29" s="252"/>
      <c r="EA29" s="252"/>
      <c r="EB29" s="252"/>
      <c r="EC29" s="252"/>
      <c r="ED29" s="252"/>
      <c r="EE29" s="252"/>
      <c r="EF29" s="252"/>
      <c r="EG29" s="252"/>
      <c r="EH29" s="252"/>
      <c r="EI29" s="252"/>
      <c r="EJ29" s="252"/>
      <c r="EK29" s="252"/>
      <c r="EL29" s="252"/>
      <c r="EM29" s="252"/>
      <c r="EN29" s="252"/>
      <c r="EO29" s="252"/>
      <c r="EP29" s="252"/>
      <c r="EQ29" s="252"/>
      <c r="ER29" s="252"/>
      <c r="ES29" s="252"/>
      <c r="ET29" s="252"/>
      <c r="EU29" s="252"/>
      <c r="EV29" s="252"/>
      <c r="EW29" s="252"/>
      <c r="EX29" s="252"/>
      <c r="EY29" s="252"/>
      <c r="EZ29" s="252"/>
      <c r="FA29" s="252"/>
      <c r="FB29" s="252"/>
      <c r="FC29" s="252"/>
      <c r="FD29" s="252"/>
      <c r="FE29" s="252"/>
      <c r="FF29" s="252"/>
      <c r="FG29" s="252"/>
      <c r="FH29" s="252"/>
      <c r="FI29" s="252"/>
      <c r="FJ29" s="252"/>
      <c r="FK29" s="252"/>
      <c r="FL29" s="252"/>
      <c r="FM29" s="252"/>
      <c r="FN29" s="252"/>
      <c r="FO29" s="252"/>
      <c r="FP29" s="252"/>
      <c r="FQ29" s="252"/>
      <c r="FR29" s="252"/>
      <c r="FS29" s="252"/>
      <c r="FT29" s="252"/>
      <c r="FU29" s="252"/>
      <c r="FV29" s="252"/>
      <c r="FW29" s="252"/>
      <c r="FX29" s="252"/>
      <c r="FY29" s="252"/>
      <c r="FZ29" s="252"/>
      <c r="GA29" s="252"/>
      <c r="GB29" s="252"/>
      <c r="GC29" s="252"/>
      <c r="GD29" s="252"/>
      <c r="GE29" s="252"/>
      <c r="GF29" s="252"/>
      <c r="GG29" s="252"/>
      <c r="GH29" s="252"/>
      <c r="GI29" s="252"/>
      <c r="GJ29" s="252"/>
      <c r="GK29" s="252"/>
      <c r="GL29" s="252"/>
      <c r="GM29" s="252"/>
      <c r="GN29" s="252"/>
      <c r="GO29" s="252"/>
      <c r="GP29" s="252"/>
      <c r="GQ29" s="252"/>
      <c r="GR29" s="252"/>
      <c r="GS29" s="252"/>
      <c r="GT29" s="252"/>
      <c r="GU29" s="252"/>
      <c r="GV29" s="252"/>
      <c r="GW29" s="252"/>
      <c r="GX29" s="252"/>
      <c r="GY29" s="252"/>
      <c r="GZ29" s="252"/>
      <c r="HA29" s="252"/>
      <c r="HB29" s="252"/>
      <c r="HC29" s="252"/>
      <c r="HD29" s="252"/>
      <c r="HE29" s="252"/>
      <c r="HF29" s="252"/>
      <c r="HG29" s="252"/>
      <c r="HH29" s="252"/>
      <c r="HI29" s="252"/>
      <c r="HJ29" s="252"/>
      <c r="HK29" s="252"/>
      <c r="HL29" s="252"/>
      <c r="HM29" s="252"/>
      <c r="HN29" s="252"/>
      <c r="HO29" s="252"/>
      <c r="HP29" s="252"/>
      <c r="HQ29" s="252"/>
      <c r="HR29" s="252"/>
      <c r="HS29" s="252"/>
      <c r="HT29" s="252"/>
      <c r="HU29" s="252"/>
      <c r="HV29" s="252"/>
      <c r="HW29" s="252"/>
      <c r="HX29" s="252"/>
      <c r="HY29" s="252"/>
      <c r="HZ29" s="252"/>
      <c r="IA29" s="252"/>
      <c r="IB29" s="252"/>
      <c r="IC29" s="252"/>
      <c r="ID29" s="252"/>
      <c r="IE29" s="252"/>
      <c r="IF29" s="252"/>
      <c r="IG29" s="252"/>
      <c r="IH29" s="252"/>
      <c r="II29" s="252"/>
      <c r="IJ29" s="252"/>
      <c r="IK29" s="252"/>
      <c r="IL29" s="252"/>
      <c r="IM29" s="252"/>
      <c r="IN29" s="252"/>
      <c r="IO29" s="252"/>
      <c r="IP29" s="252"/>
      <c r="IQ29" s="252"/>
      <c r="IR29" s="252"/>
      <c r="IS29" s="252"/>
      <c r="IT29" s="252"/>
      <c r="IU29" s="252"/>
      <c r="IV29" s="252"/>
      <c r="IW29" s="252"/>
      <c r="IX29" s="252"/>
    </row>
    <row r="30" spans="1:258">
      <c r="A30" s="37"/>
      <c r="B30" s="37" t="s">
        <v>418</v>
      </c>
      <c r="C30" s="37"/>
      <c r="D30" s="37"/>
      <c r="E30" s="37"/>
      <c r="F30" s="37"/>
      <c r="G30" s="37"/>
      <c r="H30" s="37"/>
      <c r="I30" s="37"/>
      <c r="J30" s="37"/>
      <c r="K30" s="37"/>
    </row>
    <row r="31" spans="1:258">
      <c r="A31" s="37"/>
      <c r="B31" s="37" t="s">
        <v>419</v>
      </c>
      <c r="C31" s="37"/>
      <c r="D31" s="37"/>
      <c r="E31" s="37"/>
      <c r="F31" s="37"/>
      <c r="G31" s="37"/>
      <c r="H31" s="37"/>
      <c r="I31" s="37"/>
      <c r="J31" s="37"/>
      <c r="K31" s="37"/>
    </row>
    <row r="32" spans="1:258" ht="13.8" thickBot="1">
      <c r="A32" s="37"/>
      <c r="B32" s="37"/>
      <c r="C32" s="37"/>
      <c r="D32" s="37"/>
      <c r="E32" s="37"/>
      <c r="F32" s="37"/>
      <c r="G32" s="229"/>
      <c r="H32" s="37"/>
      <c r="I32" s="37"/>
      <c r="J32" s="37"/>
      <c r="K32" s="37"/>
    </row>
    <row r="33" spans="1:11">
      <c r="A33" s="251"/>
      <c r="B33" s="249"/>
      <c r="C33" s="249"/>
      <c r="D33" s="249"/>
      <c r="E33" s="44"/>
      <c r="F33" s="251"/>
      <c r="G33" s="250"/>
      <c r="H33" s="249"/>
      <c r="I33" s="42"/>
      <c r="J33" s="42"/>
      <c r="K33" s="44"/>
    </row>
    <row r="34" spans="1:11" s="172" customFormat="1" ht="13.8" thickBot="1">
      <c r="A34" s="247" t="s">
        <v>776</v>
      </c>
      <c r="B34" s="734"/>
      <c r="C34" s="734"/>
      <c r="D34" s="734"/>
      <c r="E34" s="245"/>
      <c r="F34" s="247" t="s">
        <v>777</v>
      </c>
      <c r="G34" s="248"/>
      <c r="H34" s="734"/>
      <c r="I34" s="735"/>
      <c r="J34" s="735"/>
      <c r="K34" s="245"/>
    </row>
    <row r="35" spans="1:11" s="172" customFormat="1">
      <c r="A35" s="246"/>
      <c r="B35" s="223"/>
      <c r="C35" s="223"/>
      <c r="D35" s="223"/>
      <c r="E35" s="245"/>
      <c r="F35" s="246"/>
      <c r="G35" s="188"/>
      <c r="H35" s="223"/>
      <c r="I35" s="169"/>
      <c r="J35" s="169"/>
      <c r="K35" s="245"/>
    </row>
    <row r="36" spans="1:11" s="172" customFormat="1">
      <c r="A36" s="247" t="s">
        <v>469</v>
      </c>
      <c r="B36" s="223"/>
      <c r="C36" s="223"/>
      <c r="D36" s="223"/>
      <c r="E36" s="245"/>
      <c r="F36" s="247" t="s">
        <v>465</v>
      </c>
      <c r="G36" s="223"/>
      <c r="H36" s="223"/>
      <c r="I36" s="169"/>
      <c r="J36" s="169"/>
      <c r="K36" s="245"/>
    </row>
    <row r="37" spans="1:11" s="172" customFormat="1">
      <c r="A37" s="771"/>
      <c r="B37" s="772"/>
      <c r="C37" s="772"/>
      <c r="D37" s="772"/>
      <c r="E37" s="773"/>
      <c r="F37" s="771"/>
      <c r="G37" s="772"/>
      <c r="H37" s="772"/>
      <c r="I37" s="772"/>
      <c r="J37" s="772"/>
      <c r="K37" s="773"/>
    </row>
    <row r="38" spans="1:11" s="172" customFormat="1">
      <c r="A38" s="246" t="s">
        <v>453</v>
      </c>
      <c r="B38" s="491">
        <v>45219</v>
      </c>
      <c r="C38" s="223"/>
      <c r="D38" s="223"/>
      <c r="E38" s="245"/>
      <c r="F38" s="247" t="s">
        <v>453</v>
      </c>
      <c r="G38" s="768">
        <v>45219</v>
      </c>
      <c r="H38" s="768"/>
      <c r="I38" s="768"/>
      <c r="J38" s="491"/>
      <c r="K38" s="245"/>
    </row>
    <row r="39" spans="1:11" s="172" customFormat="1">
      <c r="A39" s="246"/>
      <c r="B39" s="223"/>
      <c r="C39" s="223"/>
      <c r="D39" s="223"/>
      <c r="E39" s="245"/>
      <c r="F39" s="246"/>
      <c r="G39" s="188"/>
      <c r="H39" s="223"/>
      <c r="I39" s="169"/>
      <c r="J39" s="169"/>
      <c r="K39" s="245"/>
    </row>
    <row r="40" spans="1:11" s="172" customFormat="1">
      <c r="A40" s="246" t="s">
        <v>466</v>
      </c>
      <c r="B40" s="223"/>
      <c r="C40" s="223"/>
      <c r="D40" s="223"/>
      <c r="E40" s="245"/>
      <c r="F40" s="246" t="s">
        <v>452</v>
      </c>
      <c r="G40" s="223"/>
      <c r="H40" s="223"/>
      <c r="I40" s="169"/>
      <c r="J40" s="169"/>
      <c r="K40" s="245"/>
    </row>
    <row r="41" spans="1:11" ht="13.8" thickBot="1">
      <c r="A41" s="57"/>
      <c r="B41" s="58"/>
      <c r="C41" s="58"/>
      <c r="D41" s="58"/>
      <c r="E41" s="243"/>
      <c r="F41" s="57"/>
      <c r="G41" s="244"/>
      <c r="H41" s="58"/>
      <c r="I41" s="58"/>
      <c r="J41" s="736"/>
      <c r="K41" s="243"/>
    </row>
    <row r="42" spans="1:11" ht="8.25" customHeight="1" thickBot="1">
      <c r="A42" s="37"/>
      <c r="B42" s="37"/>
      <c r="C42" s="37"/>
      <c r="D42" s="37"/>
      <c r="E42" s="37"/>
      <c r="F42" s="37"/>
      <c r="G42" s="229"/>
      <c r="H42" s="37"/>
      <c r="I42" s="37"/>
      <c r="J42" s="37"/>
      <c r="K42" s="37"/>
    </row>
    <row r="43" spans="1:11" s="172" customFormat="1">
      <c r="A43" s="240" t="s">
        <v>467</v>
      </c>
      <c r="B43" s="238"/>
      <c r="C43" s="242"/>
      <c r="D43" s="242"/>
      <c r="E43" s="241"/>
      <c r="F43" s="240" t="s">
        <v>471</v>
      </c>
      <c r="G43" s="238"/>
      <c r="H43" s="239"/>
      <c r="I43" s="238"/>
      <c r="J43" s="238"/>
      <c r="K43" s="237"/>
    </row>
    <row r="44" spans="1:11" s="172" customFormat="1">
      <c r="A44" s="236"/>
      <c r="B44" s="169"/>
      <c r="C44" s="169"/>
      <c r="D44" s="169"/>
      <c r="E44" s="233"/>
      <c r="F44" s="236"/>
      <c r="G44" s="169"/>
      <c r="H44" s="169"/>
      <c r="I44" s="169"/>
      <c r="J44" s="169"/>
      <c r="K44" s="233"/>
    </row>
    <row r="45" spans="1:11" s="172" customFormat="1">
      <c r="A45" s="235" t="s">
        <v>468</v>
      </c>
      <c r="B45" s="169"/>
      <c r="C45" s="169"/>
      <c r="D45" s="169"/>
      <c r="E45" s="233"/>
      <c r="F45" s="235" t="s">
        <v>472</v>
      </c>
      <c r="G45" s="169"/>
      <c r="H45" s="169"/>
      <c r="I45" s="169"/>
      <c r="J45" s="169"/>
      <c r="K45" s="233"/>
    </row>
    <row r="46" spans="1:11" s="172" customFormat="1">
      <c r="A46" s="236"/>
      <c r="B46" s="169"/>
      <c r="C46" s="169"/>
      <c r="D46" s="169"/>
      <c r="E46" s="233"/>
      <c r="F46" s="236"/>
      <c r="G46" s="169"/>
      <c r="H46" s="169"/>
      <c r="I46" s="169"/>
      <c r="J46" s="169"/>
      <c r="K46" s="233"/>
    </row>
    <row r="47" spans="1:11" s="172" customFormat="1">
      <c r="A47" s="235" t="s">
        <v>475</v>
      </c>
      <c r="B47" s="169"/>
      <c r="C47" s="169"/>
      <c r="D47" s="169"/>
      <c r="E47" s="233"/>
      <c r="F47" s="235" t="s">
        <v>473</v>
      </c>
      <c r="G47" s="169"/>
      <c r="H47" s="169"/>
      <c r="I47" s="169"/>
      <c r="J47" s="169"/>
      <c r="K47" s="233"/>
    </row>
    <row r="48" spans="1:11" s="172" customFormat="1" ht="9.75" customHeight="1">
      <c r="A48" s="234"/>
      <c r="B48" s="169"/>
      <c r="C48" s="169"/>
      <c r="D48" s="169"/>
      <c r="E48" s="233"/>
      <c r="F48" s="234"/>
      <c r="G48" s="169"/>
      <c r="H48" s="169"/>
      <c r="I48" s="169"/>
      <c r="J48" s="169"/>
      <c r="K48" s="233"/>
    </row>
    <row r="49" spans="1:11" s="172" customFormat="1">
      <c r="A49" s="234" t="s">
        <v>470</v>
      </c>
      <c r="B49" s="169"/>
      <c r="C49" s="169"/>
      <c r="D49" s="169"/>
      <c r="E49" s="233"/>
      <c r="F49" s="234" t="s">
        <v>474</v>
      </c>
      <c r="G49" s="169"/>
      <c r="H49" s="169"/>
      <c r="I49" s="169"/>
      <c r="J49" s="169"/>
      <c r="K49" s="233"/>
    </row>
    <row r="50" spans="1:11" ht="13.8" thickBot="1">
      <c r="A50" s="232"/>
      <c r="B50" s="231"/>
      <c r="C50" s="231"/>
      <c r="D50" s="231"/>
      <c r="E50" s="230"/>
      <c r="F50" s="232"/>
      <c r="G50" s="231"/>
      <c r="H50" s="231"/>
      <c r="I50" s="231"/>
      <c r="J50" s="231"/>
      <c r="K50" s="230"/>
    </row>
    <row r="51" spans="1:11" ht="7.5" customHeight="1"/>
  </sheetData>
  <mergeCells count="7">
    <mergeCell ref="G38:I38"/>
    <mergeCell ref="A3:K3"/>
    <mergeCell ref="G6:H6"/>
    <mergeCell ref="G10:H10"/>
    <mergeCell ref="G12:H12"/>
    <mergeCell ref="A37:E37"/>
    <mergeCell ref="F37:K37"/>
  </mergeCells>
  <hyperlinks>
    <hyperlink ref="C14" r:id="rId1" xr:uid="{37AAA155-102D-4AC6-BA74-966368453D6A}"/>
  </hyperlinks>
  <printOptions horizontalCentered="1" verticalCentered="1"/>
  <pageMargins left="0" right="0" top="0" bottom="0" header="0.5" footer="0.5"/>
  <pageSetup scale="97" fitToWidth="0" orientation="landscape"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A90F73-A7E1-4B2C-8523-953CA83AC627}">
  <sheetPr>
    <pageSetUpPr fitToPage="1"/>
  </sheetPr>
  <dimension ref="B1:P44"/>
  <sheetViews>
    <sheetView topLeftCell="D1" zoomScaleNormal="100" workbookViewId="0">
      <selection activeCell="N3" sqref="N3"/>
    </sheetView>
  </sheetViews>
  <sheetFormatPr defaultColWidth="9.6640625" defaultRowHeight="13.2"/>
  <cols>
    <col min="1" max="1" width="7.6640625" style="1" customWidth="1"/>
    <col min="2" max="2" width="9.6640625" style="1"/>
    <col min="3" max="3" width="10.6640625" style="1" customWidth="1"/>
    <col min="4" max="5" width="9.6640625" style="1"/>
    <col min="6" max="6" width="10.6640625" style="1" customWidth="1"/>
    <col min="7" max="8" width="9.6640625" style="1"/>
    <col min="9" max="9" width="17.6640625" style="1" customWidth="1"/>
    <col min="10" max="11" width="9.6640625" style="1"/>
    <col min="12" max="12" width="17.6640625" style="1" customWidth="1"/>
    <col min="13" max="16384" width="9.6640625" style="1"/>
  </cols>
  <sheetData>
    <row r="1" spans="2:16" ht="15.6">
      <c r="G1" s="79" t="s">
        <v>192</v>
      </c>
      <c r="N1" s="2" t="s">
        <v>193</v>
      </c>
    </row>
    <row r="2" spans="2:16">
      <c r="N2" s="14" t="s">
        <v>781</v>
      </c>
    </row>
    <row r="3" spans="2:16" ht="12.9" customHeight="1">
      <c r="C3" s="80" t="s">
        <v>194</v>
      </c>
      <c r="D3" s="70"/>
      <c r="E3" s="70"/>
      <c r="F3" s="67"/>
      <c r="G3" s="67"/>
      <c r="H3" s="67"/>
      <c r="I3" s="67"/>
      <c r="J3" s="67"/>
      <c r="K3" s="67"/>
      <c r="L3" s="81" t="s">
        <v>195</v>
      </c>
      <c r="M3" s="67"/>
      <c r="N3" s="67" t="s">
        <v>95</v>
      </c>
    </row>
    <row r="4" spans="2:16" ht="12.9" customHeight="1">
      <c r="C4" s="67"/>
      <c r="D4" s="67"/>
      <c r="E4" s="67"/>
      <c r="F4" s="67"/>
      <c r="G4" s="67"/>
      <c r="H4" s="67"/>
      <c r="I4" s="67"/>
      <c r="J4" s="67"/>
      <c r="K4" s="67"/>
      <c r="L4" s="67"/>
      <c r="M4" s="67"/>
      <c r="N4" s="67"/>
    </row>
    <row r="5" spans="2:16" ht="12.9" customHeight="1">
      <c r="B5" s="67"/>
      <c r="C5" s="67" t="s">
        <v>196</v>
      </c>
      <c r="D5" s="492" t="s">
        <v>420</v>
      </c>
      <c r="E5" s="67"/>
      <c r="F5" s="67" t="s">
        <v>167</v>
      </c>
      <c r="G5" s="492" t="s">
        <v>109</v>
      </c>
      <c r="H5" s="67"/>
      <c r="I5" s="67" t="s">
        <v>197</v>
      </c>
      <c r="J5" s="492" t="s">
        <v>420</v>
      </c>
      <c r="K5" s="67"/>
      <c r="L5" s="67" t="s">
        <v>198</v>
      </c>
      <c r="M5" s="492" t="s">
        <v>420</v>
      </c>
      <c r="N5" s="67"/>
    </row>
    <row r="6" spans="2:16" ht="12.9" customHeight="1">
      <c r="B6" s="67"/>
      <c r="C6" s="67" t="s">
        <v>193</v>
      </c>
      <c r="D6" s="492" t="s">
        <v>420</v>
      </c>
      <c r="E6" s="67"/>
      <c r="F6" s="67" t="s">
        <v>168</v>
      </c>
      <c r="G6" s="492" t="s">
        <v>109</v>
      </c>
      <c r="H6" s="67"/>
      <c r="I6" s="67" t="s">
        <v>199</v>
      </c>
      <c r="J6" s="492" t="s">
        <v>420</v>
      </c>
      <c r="K6" s="67"/>
      <c r="L6" s="68"/>
      <c r="M6" s="492"/>
      <c r="N6" s="67"/>
    </row>
    <row r="7" spans="2:16" ht="12.9" customHeight="1">
      <c r="B7" s="67"/>
      <c r="C7" s="67" t="s">
        <v>1</v>
      </c>
      <c r="D7" s="492" t="s">
        <v>420</v>
      </c>
      <c r="E7" s="67"/>
      <c r="F7" s="67" t="s">
        <v>169</v>
      </c>
      <c r="G7" s="492" t="s">
        <v>109</v>
      </c>
      <c r="H7" s="67"/>
      <c r="I7" s="67" t="s">
        <v>200</v>
      </c>
      <c r="J7" s="492" t="s">
        <v>420</v>
      </c>
      <c r="K7" s="67"/>
      <c r="L7" s="68"/>
      <c r="M7" s="492"/>
      <c r="N7" s="67"/>
    </row>
    <row r="8" spans="2:16" ht="12.9" customHeight="1">
      <c r="B8" s="67"/>
      <c r="C8" s="67" t="s">
        <v>43</v>
      </c>
      <c r="D8" s="492" t="s">
        <v>420</v>
      </c>
      <c r="E8" s="67"/>
      <c r="F8" s="67" t="s">
        <v>170</v>
      </c>
      <c r="G8" s="492" t="s">
        <v>109</v>
      </c>
      <c r="H8" s="67"/>
      <c r="I8" s="67" t="s">
        <v>201</v>
      </c>
      <c r="J8" s="492" t="s">
        <v>420</v>
      </c>
      <c r="K8" s="67"/>
      <c r="L8" s="67" t="s">
        <v>202</v>
      </c>
      <c r="M8" s="492" t="s">
        <v>109</v>
      </c>
      <c r="N8" s="67"/>
    </row>
    <row r="9" spans="2:16" ht="12.9" customHeight="1">
      <c r="B9" s="67"/>
      <c r="C9" s="67" t="s">
        <v>76</v>
      </c>
      <c r="D9" s="492" t="s">
        <v>420</v>
      </c>
      <c r="E9" s="67"/>
      <c r="F9" s="67" t="s">
        <v>171</v>
      </c>
      <c r="G9" s="492" t="s">
        <v>109</v>
      </c>
      <c r="H9" s="67"/>
      <c r="I9" s="67" t="s">
        <v>203</v>
      </c>
      <c r="J9" s="492" t="s">
        <v>420</v>
      </c>
      <c r="K9" s="67"/>
      <c r="L9" s="67"/>
      <c r="M9" s="492"/>
      <c r="N9" s="67"/>
    </row>
    <row r="10" spans="2:16" ht="12.9" customHeight="1">
      <c r="B10" s="67"/>
      <c r="C10" s="67" t="s">
        <v>100</v>
      </c>
      <c r="D10" s="492" t="s">
        <v>420</v>
      </c>
      <c r="E10" s="67"/>
      <c r="F10" s="67" t="s">
        <v>172</v>
      </c>
      <c r="G10" s="492" t="s">
        <v>109</v>
      </c>
      <c r="H10" s="67"/>
      <c r="I10" s="67" t="s">
        <v>204</v>
      </c>
      <c r="J10" s="492" t="s">
        <v>420</v>
      </c>
      <c r="K10" s="67"/>
      <c r="L10" s="67" t="s">
        <v>205</v>
      </c>
      <c r="M10" s="492" t="s">
        <v>109</v>
      </c>
      <c r="N10" s="67"/>
    </row>
    <row r="11" spans="2:16" ht="12.9" customHeight="1">
      <c r="B11" s="67"/>
      <c r="C11" s="67" t="s">
        <v>206</v>
      </c>
      <c r="D11" s="492" t="s">
        <v>420</v>
      </c>
      <c r="E11" s="67"/>
      <c r="F11" s="67" t="s">
        <v>174</v>
      </c>
      <c r="G11" s="492" t="s">
        <v>109</v>
      </c>
      <c r="H11" s="67"/>
      <c r="I11" s="67" t="s">
        <v>207</v>
      </c>
      <c r="J11" s="492" t="s">
        <v>109</v>
      </c>
      <c r="K11" s="67"/>
      <c r="L11" s="67" t="s">
        <v>208</v>
      </c>
      <c r="M11" s="492" t="s">
        <v>109</v>
      </c>
      <c r="N11" s="67"/>
    </row>
    <row r="12" spans="2:16" ht="12.9" customHeight="1">
      <c r="B12" s="67"/>
      <c r="C12" s="67" t="s">
        <v>97</v>
      </c>
      <c r="D12" s="492" t="s">
        <v>420</v>
      </c>
      <c r="E12" s="67"/>
      <c r="F12" s="67" t="s">
        <v>179</v>
      </c>
      <c r="G12" s="492" t="s">
        <v>109</v>
      </c>
      <c r="H12" s="67"/>
      <c r="I12" s="67" t="s">
        <v>209</v>
      </c>
      <c r="J12" s="492" t="s">
        <v>420</v>
      </c>
      <c r="K12" s="67"/>
      <c r="L12" s="67" t="s">
        <v>210</v>
      </c>
      <c r="M12" s="492" t="s">
        <v>109</v>
      </c>
      <c r="N12" s="67"/>
    </row>
    <row r="13" spans="2:16" ht="12.9" customHeight="1">
      <c r="B13" s="67"/>
      <c r="C13" s="67" t="s">
        <v>108</v>
      </c>
      <c r="D13" s="492" t="s">
        <v>109</v>
      </c>
      <c r="E13" s="67"/>
      <c r="F13" s="67" t="s">
        <v>180</v>
      </c>
      <c r="G13" s="492" t="s">
        <v>109</v>
      </c>
      <c r="H13" s="67"/>
      <c r="I13" s="67" t="s">
        <v>211</v>
      </c>
      <c r="J13" s="492" t="s">
        <v>420</v>
      </c>
      <c r="K13" s="67"/>
      <c r="L13" s="71" t="s">
        <v>95</v>
      </c>
      <c r="M13" s="492"/>
      <c r="N13" s="67"/>
      <c r="P13" s="1" t="s">
        <v>95</v>
      </c>
    </row>
    <row r="14" spans="2:16" ht="12.9" customHeight="1">
      <c r="B14" s="67"/>
      <c r="C14" s="67" t="s">
        <v>110</v>
      </c>
      <c r="D14" s="492" t="s">
        <v>109</v>
      </c>
      <c r="E14" s="67"/>
      <c r="F14" s="67" t="s">
        <v>181</v>
      </c>
      <c r="G14" s="492" t="s">
        <v>109</v>
      </c>
      <c r="H14" s="67"/>
      <c r="I14" s="67" t="s">
        <v>212</v>
      </c>
      <c r="J14" s="492" t="s">
        <v>109</v>
      </c>
      <c r="K14" s="67"/>
      <c r="L14" s="67"/>
      <c r="M14" s="492"/>
      <c r="N14" s="67"/>
    </row>
    <row r="15" spans="2:16" ht="12.9" customHeight="1">
      <c r="B15" s="67"/>
      <c r="C15" s="67" t="s">
        <v>113</v>
      </c>
      <c r="D15" s="492" t="s">
        <v>109</v>
      </c>
      <c r="E15" s="67"/>
      <c r="F15" s="67" t="s">
        <v>182</v>
      </c>
      <c r="G15" s="492" t="s">
        <v>109</v>
      </c>
      <c r="H15" s="67"/>
      <c r="I15" s="67" t="s">
        <v>213</v>
      </c>
      <c r="J15" s="492" t="s">
        <v>109</v>
      </c>
      <c r="K15" s="67"/>
      <c r="L15" s="67" t="s">
        <v>214</v>
      </c>
      <c r="M15" s="492" t="s">
        <v>420</v>
      </c>
      <c r="N15" s="67"/>
    </row>
    <row r="16" spans="2:16" ht="12.9" customHeight="1">
      <c r="B16" s="67"/>
      <c r="C16" s="67" t="s">
        <v>115</v>
      </c>
      <c r="D16" s="492" t="s">
        <v>109</v>
      </c>
      <c r="E16" s="67"/>
      <c r="F16" s="67" t="s">
        <v>183</v>
      </c>
      <c r="G16" s="492" t="s">
        <v>109</v>
      </c>
      <c r="H16" s="67"/>
      <c r="I16" s="67"/>
      <c r="J16" s="492"/>
      <c r="K16" s="67"/>
      <c r="L16" s="67" t="s">
        <v>215</v>
      </c>
      <c r="M16" s="492" t="s">
        <v>420</v>
      </c>
      <c r="N16" s="67"/>
    </row>
    <row r="17" spans="2:14" ht="12.9" customHeight="1">
      <c r="B17" s="67"/>
      <c r="C17" s="67" t="s">
        <v>116</v>
      </c>
      <c r="D17" s="492" t="s">
        <v>420</v>
      </c>
      <c r="E17" s="67"/>
      <c r="F17" s="67" t="s">
        <v>185</v>
      </c>
      <c r="G17" s="492" t="s">
        <v>109</v>
      </c>
      <c r="H17" s="67"/>
      <c r="I17" s="67" t="s">
        <v>216</v>
      </c>
      <c r="J17" s="492" t="s">
        <v>109</v>
      </c>
      <c r="K17" s="67"/>
      <c r="L17" s="67" t="s">
        <v>217</v>
      </c>
      <c r="M17" s="492" t="s">
        <v>420</v>
      </c>
      <c r="N17" s="67"/>
    </row>
    <row r="18" spans="2:14" ht="12.9" customHeight="1">
      <c r="B18" s="67"/>
      <c r="C18" s="67" t="s">
        <v>152</v>
      </c>
      <c r="D18" s="492" t="s">
        <v>109</v>
      </c>
      <c r="E18" s="67"/>
      <c r="F18" s="67" t="s">
        <v>186</v>
      </c>
      <c r="G18" s="492" t="s">
        <v>109</v>
      </c>
      <c r="H18" s="67"/>
      <c r="I18" s="67" t="s">
        <v>218</v>
      </c>
      <c r="J18" s="492" t="s">
        <v>109</v>
      </c>
      <c r="K18" s="67"/>
      <c r="L18" s="67" t="s">
        <v>219</v>
      </c>
      <c r="M18" s="492" t="s">
        <v>420</v>
      </c>
      <c r="N18" s="67"/>
    </row>
    <row r="19" spans="2:14" ht="12.9" customHeight="1">
      <c r="B19" s="67"/>
      <c r="C19" s="67" t="s">
        <v>153</v>
      </c>
      <c r="D19" s="492" t="s">
        <v>109</v>
      </c>
      <c r="E19" s="67"/>
      <c r="F19" s="67" t="s">
        <v>187</v>
      </c>
      <c r="G19" s="492" t="s">
        <v>109</v>
      </c>
      <c r="H19" s="67"/>
      <c r="I19" s="67" t="s">
        <v>220</v>
      </c>
      <c r="J19" s="492" t="s">
        <v>109</v>
      </c>
      <c r="K19" s="67"/>
      <c r="L19" s="67" t="s">
        <v>221</v>
      </c>
      <c r="M19" s="492" t="s">
        <v>420</v>
      </c>
      <c r="N19" s="67"/>
    </row>
    <row r="20" spans="2:14" ht="12.9" customHeight="1">
      <c r="B20" s="67"/>
      <c r="C20" s="67" t="s">
        <v>222</v>
      </c>
      <c r="D20" s="492" t="s">
        <v>109</v>
      </c>
      <c r="E20" s="67"/>
      <c r="F20" s="67" t="s">
        <v>188</v>
      </c>
      <c r="G20" s="492" t="s">
        <v>109</v>
      </c>
      <c r="H20" s="67"/>
      <c r="I20" s="67"/>
      <c r="J20" s="492"/>
      <c r="K20" s="67"/>
      <c r="L20" s="67" t="s">
        <v>223</v>
      </c>
      <c r="M20" s="492" t="s">
        <v>420</v>
      </c>
      <c r="N20" s="67"/>
    </row>
    <row r="21" spans="2:14" ht="12.9" customHeight="1">
      <c r="B21" s="67"/>
      <c r="C21" s="67" t="s">
        <v>156</v>
      </c>
      <c r="D21" s="492" t="s">
        <v>109</v>
      </c>
      <c r="E21" s="67"/>
      <c r="F21" s="67" t="s">
        <v>190</v>
      </c>
      <c r="G21" s="492" t="s">
        <v>109</v>
      </c>
      <c r="H21" s="67"/>
      <c r="I21" s="67" t="s">
        <v>224</v>
      </c>
      <c r="J21" s="492" t="s">
        <v>420</v>
      </c>
      <c r="K21" s="67"/>
      <c r="L21" s="67" t="s">
        <v>225</v>
      </c>
      <c r="M21" s="492" t="s">
        <v>420</v>
      </c>
      <c r="N21" s="67"/>
    </row>
    <row r="22" spans="2:14" ht="12.9" customHeight="1">
      <c r="B22" s="67"/>
      <c r="C22" s="67" t="s">
        <v>157</v>
      </c>
      <c r="D22" s="492" t="s">
        <v>109</v>
      </c>
      <c r="E22" s="67"/>
      <c r="F22" s="67" t="s">
        <v>191</v>
      </c>
      <c r="G22" s="492" t="s">
        <v>109</v>
      </c>
      <c r="H22" s="67"/>
      <c r="I22" s="67" t="s">
        <v>226</v>
      </c>
      <c r="J22" s="492" t="s">
        <v>420</v>
      </c>
      <c r="K22" s="67"/>
      <c r="L22" s="67"/>
      <c r="M22" s="81"/>
      <c r="N22" s="67"/>
    </row>
    <row r="23" spans="2:14" ht="12.9" customHeight="1">
      <c r="B23" s="67"/>
      <c r="C23" s="67" t="s">
        <v>158</v>
      </c>
      <c r="D23" s="492" t="s">
        <v>109</v>
      </c>
      <c r="E23" s="67"/>
      <c r="F23" s="67"/>
      <c r="G23" s="67"/>
      <c r="H23" s="67"/>
      <c r="I23" s="67" t="s">
        <v>227</v>
      </c>
      <c r="J23" s="492" t="s">
        <v>420</v>
      </c>
      <c r="K23" s="67"/>
      <c r="L23" s="67"/>
      <c r="M23" s="81"/>
      <c r="N23" s="67"/>
    </row>
    <row r="24" spans="2:14" ht="12.9" customHeight="1">
      <c r="B24" s="67"/>
      <c r="C24" s="67" t="s">
        <v>159</v>
      </c>
      <c r="D24" s="492" t="s">
        <v>109</v>
      </c>
      <c r="E24" s="67"/>
      <c r="F24" s="67"/>
      <c r="G24" s="67"/>
      <c r="H24" s="67"/>
      <c r="I24" s="67" t="s">
        <v>228</v>
      </c>
      <c r="J24" s="492" t="s">
        <v>420</v>
      </c>
      <c r="K24" s="67"/>
      <c r="L24" s="67"/>
      <c r="M24" s="81"/>
      <c r="N24" s="67"/>
    </row>
    <row r="25" spans="2:14" ht="12.9" customHeight="1">
      <c r="B25" s="67"/>
      <c r="C25" s="67" t="s">
        <v>160</v>
      </c>
      <c r="D25" s="492" t="s">
        <v>109</v>
      </c>
      <c r="E25" s="67"/>
      <c r="F25" s="67"/>
      <c r="G25" s="67"/>
      <c r="H25" s="67"/>
      <c r="I25" s="67" t="s">
        <v>229</v>
      </c>
      <c r="J25" s="492" t="s">
        <v>420</v>
      </c>
      <c r="K25" s="67"/>
      <c r="L25" s="67"/>
      <c r="M25" s="81"/>
      <c r="N25" s="67"/>
    </row>
    <row r="26" spans="2:14" ht="12.9" customHeight="1">
      <c r="B26" s="67"/>
      <c r="C26" s="67" t="s">
        <v>161</v>
      </c>
      <c r="D26" s="492" t="s">
        <v>109</v>
      </c>
      <c r="E26" s="67"/>
      <c r="F26" s="67" t="s">
        <v>95</v>
      </c>
      <c r="G26" s="81" t="s">
        <v>95</v>
      </c>
      <c r="H26" s="67"/>
      <c r="I26" s="67" t="s">
        <v>230</v>
      </c>
      <c r="J26" s="492" t="s">
        <v>420</v>
      </c>
      <c r="K26" s="67"/>
      <c r="L26" s="67"/>
      <c r="M26" s="81"/>
      <c r="N26" s="67"/>
    </row>
    <row r="27" spans="2:14" ht="12.9" customHeight="1">
      <c r="B27" s="67"/>
      <c r="C27" s="67" t="s">
        <v>162</v>
      </c>
      <c r="D27" s="492" t="s">
        <v>109</v>
      </c>
      <c r="E27" s="67"/>
      <c r="F27" s="67"/>
      <c r="G27" s="67"/>
      <c r="H27" s="67"/>
      <c r="J27" s="490"/>
      <c r="K27" s="67"/>
      <c r="L27" s="67"/>
      <c r="M27" s="81"/>
      <c r="N27" s="67"/>
    </row>
    <row r="28" spans="2:14" ht="12.9" customHeight="1">
      <c r="B28" s="67"/>
      <c r="C28" s="67" t="s">
        <v>163</v>
      </c>
      <c r="D28" s="492" t="s">
        <v>109</v>
      </c>
      <c r="E28" s="67"/>
      <c r="F28" s="67"/>
      <c r="G28" s="67"/>
      <c r="H28" s="67"/>
      <c r="I28" s="67"/>
      <c r="J28" s="492"/>
      <c r="K28" s="67"/>
      <c r="L28" s="67"/>
      <c r="M28" s="81"/>
      <c r="N28" s="67"/>
    </row>
    <row r="29" spans="2:14" ht="12.9" customHeight="1">
      <c r="B29" s="67"/>
      <c r="C29" s="67" t="s">
        <v>164</v>
      </c>
      <c r="D29" s="492" t="s">
        <v>109</v>
      </c>
      <c r="E29" s="67"/>
      <c r="F29" s="67"/>
      <c r="G29" s="81"/>
      <c r="H29" s="67"/>
      <c r="I29" s="67" t="s">
        <v>231</v>
      </c>
      <c r="J29" s="492" t="s">
        <v>420</v>
      </c>
      <c r="K29" s="67"/>
      <c r="L29" s="67"/>
      <c r="M29" s="81"/>
      <c r="N29" s="67"/>
    </row>
    <row r="30" spans="2:14" ht="12.9" customHeight="1">
      <c r="B30" s="67"/>
      <c r="C30" s="67" t="s">
        <v>165</v>
      </c>
      <c r="D30" s="492" t="s">
        <v>109</v>
      </c>
      <c r="E30" s="67"/>
      <c r="F30" s="67"/>
      <c r="G30" s="81"/>
      <c r="H30" s="67"/>
      <c r="I30" s="67" t="s">
        <v>232</v>
      </c>
      <c r="J30" s="492" t="s">
        <v>420</v>
      </c>
      <c r="K30" s="67"/>
      <c r="L30" s="67"/>
      <c r="M30" s="67"/>
      <c r="N30" s="67"/>
    </row>
    <row r="31" spans="2:14" ht="12.9" customHeight="1">
      <c r="B31" s="67"/>
      <c r="C31" s="67" t="s">
        <v>166</v>
      </c>
      <c r="D31" s="492" t="s">
        <v>109</v>
      </c>
      <c r="E31" s="67"/>
      <c r="F31" s="67"/>
      <c r="G31" s="81"/>
      <c r="H31" s="67"/>
      <c r="I31" s="67" t="s">
        <v>233</v>
      </c>
      <c r="J31" s="492" t="s">
        <v>420</v>
      </c>
      <c r="K31" s="67"/>
      <c r="L31" s="67"/>
      <c r="M31" s="67"/>
      <c r="N31" s="67"/>
    </row>
    <row r="32" spans="2:14">
      <c r="B32" s="67"/>
      <c r="C32" s="67"/>
      <c r="D32" s="81"/>
      <c r="E32" s="67"/>
      <c r="F32" s="67"/>
      <c r="G32" s="81"/>
      <c r="H32" s="67"/>
      <c r="I32" s="67"/>
      <c r="J32" s="492"/>
      <c r="K32" s="67"/>
      <c r="L32" s="67"/>
      <c r="M32" s="81"/>
      <c r="N32" s="67"/>
    </row>
    <row r="33" spans="3:14">
      <c r="C33" s="67"/>
      <c r="D33" s="81"/>
      <c r="E33" s="67"/>
      <c r="F33" s="67"/>
      <c r="G33" s="67"/>
      <c r="H33" s="67"/>
      <c r="I33" s="67"/>
      <c r="J33" s="492"/>
      <c r="K33" s="67"/>
      <c r="L33" s="67"/>
      <c r="M33" s="67"/>
      <c r="N33" s="67"/>
    </row>
    <row r="34" spans="3:14">
      <c r="C34" s="67"/>
      <c r="D34" s="67"/>
      <c r="E34" s="67"/>
      <c r="F34" s="67"/>
      <c r="G34" s="67"/>
      <c r="H34" s="67"/>
      <c r="I34" s="67" t="s">
        <v>234</v>
      </c>
      <c r="J34" s="492" t="s">
        <v>420</v>
      </c>
      <c r="K34" s="67"/>
      <c r="L34" s="67"/>
      <c r="M34" s="81"/>
      <c r="N34" s="67"/>
    </row>
    <row r="35" spans="3:14">
      <c r="C35" s="67"/>
      <c r="D35" s="67"/>
      <c r="E35" s="67"/>
      <c r="F35" s="67"/>
      <c r="G35" s="67"/>
      <c r="H35" s="67"/>
      <c r="I35" s="67"/>
      <c r="J35" s="67"/>
      <c r="K35" s="67"/>
      <c r="L35" s="67"/>
      <c r="M35" s="81"/>
      <c r="N35" s="67"/>
    </row>
    <row r="36" spans="3:14">
      <c r="J36" s="82"/>
      <c r="M36" s="82"/>
    </row>
    <row r="38" spans="3:14">
      <c r="D38" s="1" t="s">
        <v>235</v>
      </c>
    </row>
    <row r="39" spans="3:14">
      <c r="K39" s="82"/>
    </row>
    <row r="40" spans="3:14">
      <c r="D40" s="1" t="s">
        <v>236</v>
      </c>
    </row>
    <row r="41" spans="3:14">
      <c r="D41" s="1" t="s">
        <v>237</v>
      </c>
    </row>
    <row r="43" spans="3:14">
      <c r="D43" s="1" t="s">
        <v>95</v>
      </c>
      <c r="N43" s="265" t="s">
        <v>423</v>
      </c>
    </row>
    <row r="44" spans="3:14">
      <c r="D44" s="1" t="s">
        <v>95</v>
      </c>
    </row>
  </sheetData>
  <printOptions horizontalCentered="1" verticalCentered="1"/>
  <pageMargins left="0" right="0" top="0" bottom="0" header="0.5" footer="0.5"/>
  <pageSetup scale="91"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14625D-A226-4B19-8E93-1D38022A0A8F}">
  <sheetPr transitionEvaluation="1">
    <pageSetUpPr fitToPage="1"/>
  </sheetPr>
  <dimension ref="A1:M43"/>
  <sheetViews>
    <sheetView zoomScaleNormal="100" workbookViewId="0">
      <selection activeCell="D31" sqref="D31"/>
    </sheetView>
  </sheetViews>
  <sheetFormatPr defaultColWidth="10.44140625" defaultRowHeight="13.2"/>
  <cols>
    <col min="1" max="1" width="22.5546875" style="172" customWidth="1"/>
    <col min="2" max="2" width="25.6640625" style="172" customWidth="1"/>
    <col min="3" max="3" width="13.6640625" style="172" customWidth="1"/>
    <col min="4" max="4" width="22.44140625" style="172" customWidth="1"/>
    <col min="5" max="5" width="10.44140625" style="172"/>
    <col min="6" max="6" width="1.77734375" style="172" customWidth="1"/>
    <col min="7" max="8" width="13.6640625" style="172" customWidth="1"/>
    <col min="9" max="9" width="33.21875" style="172" customWidth="1"/>
    <col min="10" max="10" width="30" style="172" customWidth="1"/>
    <col min="11" max="11" width="33.21875" style="172" customWidth="1"/>
    <col min="12" max="16384" width="10.44140625" style="172"/>
  </cols>
  <sheetData>
    <row r="1" spans="1:13">
      <c r="H1" s="179"/>
      <c r="I1" s="179"/>
      <c r="J1" s="179" t="s">
        <v>95</v>
      </c>
    </row>
    <row r="2" spans="1:13">
      <c r="H2" s="211"/>
      <c r="I2" s="211"/>
      <c r="J2" s="211"/>
      <c r="L2" s="172" t="s">
        <v>95</v>
      </c>
    </row>
    <row r="3" spans="1:13">
      <c r="H3" s="212"/>
      <c r="I3" s="212"/>
      <c r="J3" s="213"/>
      <c r="K3" s="213" t="s">
        <v>95</v>
      </c>
    </row>
    <row r="4" spans="1:13">
      <c r="H4" s="212"/>
      <c r="I4" s="212"/>
    </row>
    <row r="6" spans="1:13">
      <c r="M6" s="172" t="s">
        <v>95</v>
      </c>
    </row>
    <row r="8" spans="1:13">
      <c r="H8" s="212"/>
      <c r="I8" s="212"/>
    </row>
    <row r="9" spans="1:13">
      <c r="A9" s="213"/>
      <c r="B9" s="213"/>
      <c r="C9" s="213"/>
      <c r="D9" s="213"/>
      <c r="E9" s="213"/>
      <c r="F9" s="213"/>
      <c r="G9" s="213"/>
      <c r="H9" s="214"/>
      <c r="I9" s="214"/>
      <c r="J9" s="213"/>
    </row>
    <row r="10" spans="1:13">
      <c r="A10" s="213"/>
      <c r="B10" s="213"/>
      <c r="C10" s="213"/>
      <c r="D10" s="213"/>
      <c r="E10" s="213"/>
      <c r="F10" s="213"/>
      <c r="H10" s="214"/>
      <c r="I10" s="214"/>
      <c r="J10" s="213"/>
      <c r="K10" s="213"/>
    </row>
    <row r="11" spans="1:13">
      <c r="A11" s="213"/>
      <c r="B11" s="213"/>
      <c r="D11" s="213"/>
      <c r="E11" s="213"/>
      <c r="F11" s="213"/>
      <c r="G11" s="213"/>
      <c r="H11" s="214"/>
      <c r="I11" s="214"/>
      <c r="J11" s="213"/>
      <c r="K11" s="213"/>
    </row>
    <row r="13" spans="1:13">
      <c r="A13" s="213"/>
      <c r="G13" s="213"/>
    </row>
    <row r="14" spans="1:13">
      <c r="H14" s="212"/>
      <c r="I14" s="212"/>
    </row>
    <row r="15" spans="1:13">
      <c r="G15" s="213"/>
    </row>
    <row r="18" spans="1:11">
      <c r="H18" s="212"/>
      <c r="I18" s="212"/>
      <c r="J18" s="213"/>
      <c r="K18" s="213"/>
    </row>
    <row r="19" spans="1:11">
      <c r="H19" s="212"/>
      <c r="I19" s="212"/>
    </row>
    <row r="20" spans="1:11" ht="25.8">
      <c r="A20" s="774" t="s">
        <v>476</v>
      </c>
      <c r="B20" s="774"/>
      <c r="C20" s="774"/>
      <c r="D20" s="774"/>
      <c r="E20" s="774"/>
      <c r="F20" s="774"/>
      <c r="G20" s="774"/>
      <c r="H20" s="774"/>
      <c r="I20" s="774"/>
      <c r="J20" s="774"/>
    </row>
    <row r="21" spans="1:11">
      <c r="H21" s="212"/>
      <c r="I21" s="212"/>
    </row>
    <row r="22" spans="1:11" ht="13.8" thickBot="1">
      <c r="B22" s="215"/>
      <c r="C22" s="215"/>
      <c r="D22" s="215"/>
      <c r="E22" s="215"/>
      <c r="F22" s="215"/>
      <c r="G22" s="215"/>
      <c r="H22" s="215"/>
      <c r="I22" s="215"/>
    </row>
    <row r="23" spans="1:11" ht="13.8" thickTop="1"/>
    <row r="26" spans="1:11" ht="23.4">
      <c r="A26" s="775" t="s">
        <v>114</v>
      </c>
      <c r="B26" s="775"/>
      <c r="C26" s="775"/>
      <c r="D26" s="775"/>
      <c r="E26" s="775"/>
      <c r="F26" s="775"/>
      <c r="G26" s="775"/>
      <c r="H26" s="775"/>
      <c r="I26" s="775"/>
      <c r="J26" s="775"/>
    </row>
    <row r="27" spans="1:11">
      <c r="H27" s="212"/>
      <c r="I27" s="212"/>
    </row>
    <row r="28" spans="1:11">
      <c r="A28" s="213"/>
      <c r="B28" s="213"/>
      <c r="C28" s="213"/>
      <c r="G28" s="213"/>
      <c r="H28" s="214"/>
      <c r="I28" s="214"/>
      <c r="J28" s="213"/>
      <c r="K28" s="213"/>
    </row>
    <row r="29" spans="1:11">
      <c r="A29" s="213"/>
      <c r="B29" s="213"/>
      <c r="C29" s="213"/>
      <c r="G29" s="213"/>
      <c r="H29" s="212"/>
      <c r="I29" s="212"/>
      <c r="J29" s="213"/>
      <c r="K29" s="213"/>
    </row>
    <row r="30" spans="1:11" ht="21">
      <c r="A30" s="213"/>
      <c r="B30" s="213"/>
      <c r="C30" s="213"/>
      <c r="D30" s="776" t="s">
        <v>40</v>
      </c>
      <c r="E30" s="776"/>
      <c r="F30" s="776"/>
      <c r="G30" s="776"/>
      <c r="H30" s="776"/>
      <c r="I30" s="212"/>
      <c r="J30" s="213"/>
      <c r="K30" s="213"/>
    </row>
    <row r="31" spans="1:11">
      <c r="A31" s="213"/>
      <c r="B31" s="213"/>
      <c r="C31" s="213"/>
      <c r="G31" s="213"/>
      <c r="H31" s="212"/>
      <c r="I31" s="212"/>
      <c r="J31" s="213"/>
      <c r="K31" s="213"/>
    </row>
    <row r="32" spans="1:11">
      <c r="A32" s="213"/>
      <c r="B32" s="213"/>
      <c r="C32" s="213"/>
      <c r="G32" s="213"/>
      <c r="H32" s="212"/>
      <c r="I32" s="212"/>
      <c r="J32" s="213"/>
      <c r="K32" s="213"/>
    </row>
    <row r="33" spans="3:10">
      <c r="H33" s="212"/>
      <c r="I33" s="212"/>
    </row>
    <row r="34" spans="3:10">
      <c r="C34" s="212"/>
      <c r="D34" s="212"/>
      <c r="E34" s="212"/>
      <c r="F34" s="212"/>
      <c r="G34" s="212"/>
      <c r="J34" s="212"/>
    </row>
    <row r="35" spans="3:10">
      <c r="C35" s="212"/>
      <c r="D35" s="212"/>
      <c r="E35" s="212"/>
      <c r="F35" s="212"/>
      <c r="G35" s="212"/>
    </row>
    <row r="43" spans="3:10">
      <c r="J43" s="216"/>
    </row>
  </sheetData>
  <mergeCells count="3">
    <mergeCell ref="A20:J20"/>
    <mergeCell ref="A26:J26"/>
    <mergeCell ref="D30:H30"/>
  </mergeCells>
  <printOptions horizontalCentered="1" verticalCentered="1"/>
  <pageMargins left="0" right="0" top="0" bottom="0" header="0.5" footer="0.5"/>
  <pageSetup scale="74" fitToHeight="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35"/>
  <sheetViews>
    <sheetView zoomScaleNormal="100" workbookViewId="0">
      <selection activeCell="C28" sqref="C28:E28"/>
    </sheetView>
  </sheetViews>
  <sheetFormatPr defaultColWidth="9.6640625" defaultRowHeight="13.2"/>
  <cols>
    <col min="1" max="1" width="6.6640625" style="1" customWidth="1"/>
    <col min="2" max="2" width="45.6640625" style="1" customWidth="1"/>
    <col min="3" max="7" width="20.6640625" style="1" customWidth="1"/>
    <col min="8" max="16384" width="9.6640625" style="1"/>
  </cols>
  <sheetData>
    <row r="1" spans="1:7" s="24" customFormat="1" ht="13.95" customHeight="1">
      <c r="A1" s="24" t="s">
        <v>0</v>
      </c>
      <c r="G1" s="296" t="s">
        <v>1</v>
      </c>
    </row>
    <row r="2" spans="1:7" s="24" customFormat="1" ht="13.95" customHeight="1">
      <c r="G2" s="297" t="s">
        <v>781</v>
      </c>
    </row>
    <row r="3" spans="1:7" s="24" customFormat="1" ht="13.95" customHeight="1">
      <c r="A3" s="274"/>
      <c r="B3" s="274"/>
      <c r="C3" s="274"/>
      <c r="D3" s="275" t="s">
        <v>2</v>
      </c>
      <c r="E3" s="274"/>
      <c r="F3" s="275" t="s">
        <v>3</v>
      </c>
      <c r="G3" s="274"/>
    </row>
    <row r="4" spans="1:7" s="24" customFormat="1" ht="13.95" customHeight="1">
      <c r="A4" s="276" t="s">
        <v>4</v>
      </c>
      <c r="B4" s="277"/>
      <c r="C4" s="276" t="s">
        <v>5</v>
      </c>
      <c r="D4" s="276" t="s">
        <v>6</v>
      </c>
      <c r="E4" s="276" t="s">
        <v>7</v>
      </c>
      <c r="F4" s="276" t="s">
        <v>2</v>
      </c>
      <c r="G4" s="276" t="s">
        <v>8</v>
      </c>
    </row>
    <row r="5" spans="1:7" s="24" customFormat="1" ht="13.95" customHeight="1">
      <c r="A5" s="276" t="s">
        <v>9</v>
      </c>
      <c r="B5" s="276" t="s">
        <v>10</v>
      </c>
      <c r="C5" s="276" t="s">
        <v>11</v>
      </c>
      <c r="D5" s="278" t="s">
        <v>14</v>
      </c>
      <c r="E5" s="278" t="s">
        <v>12</v>
      </c>
      <c r="F5" s="276" t="s">
        <v>6</v>
      </c>
      <c r="G5" s="276" t="s">
        <v>13</v>
      </c>
    </row>
    <row r="6" spans="1:7" s="24" customFormat="1" ht="13.95" customHeight="1">
      <c r="A6" s="277"/>
      <c r="B6" s="277"/>
      <c r="C6" s="278" t="s">
        <v>39</v>
      </c>
      <c r="D6" s="278" t="s">
        <v>40</v>
      </c>
      <c r="E6" s="278" t="s">
        <v>507</v>
      </c>
      <c r="F6" s="276" t="s">
        <v>14</v>
      </c>
      <c r="G6" s="276"/>
    </row>
    <row r="7" spans="1:7" s="24" customFormat="1" ht="13.95" customHeight="1">
      <c r="A7" s="277"/>
      <c r="B7" s="277"/>
      <c r="C7" s="279" t="s">
        <v>37</v>
      </c>
      <c r="D7" s="279" t="s">
        <v>37</v>
      </c>
      <c r="E7" s="279" t="s">
        <v>37</v>
      </c>
      <c r="F7" s="277"/>
      <c r="G7" s="277"/>
    </row>
    <row r="8" spans="1:7" ht="13.95" customHeight="1">
      <c r="A8" s="5">
        <v>1</v>
      </c>
      <c r="B8" s="5" t="s">
        <v>15</v>
      </c>
      <c r="C8" s="217">
        <v>11212857</v>
      </c>
      <c r="D8" s="217">
        <v>11733056</v>
      </c>
      <c r="E8" s="217">
        <v>23255325</v>
      </c>
      <c r="F8" s="217">
        <f>E8-D8</f>
        <v>11522269</v>
      </c>
      <c r="G8" s="6">
        <f>IF(D8=0,0,F8/D8)</f>
        <v>0.98203477423102725</v>
      </c>
    </row>
    <row r="9" spans="1:7" ht="13.95" customHeight="1">
      <c r="A9" s="5">
        <v>2</v>
      </c>
      <c r="B9" s="5" t="s">
        <v>16</v>
      </c>
      <c r="C9" s="220"/>
      <c r="D9" s="220"/>
      <c r="E9" s="220"/>
      <c r="F9" s="220"/>
      <c r="G9" s="8"/>
    </row>
    <row r="10" spans="1:7" ht="13.95" customHeight="1">
      <c r="A10" s="5">
        <v>3</v>
      </c>
      <c r="B10" s="5" t="s">
        <v>17</v>
      </c>
      <c r="C10" s="217">
        <v>0</v>
      </c>
      <c r="D10" s="217">
        <v>0</v>
      </c>
      <c r="E10" s="217">
        <v>0</v>
      </c>
      <c r="F10" s="217">
        <f>E10-D10</f>
        <v>0</v>
      </c>
      <c r="G10" s="6">
        <f t="shared" ref="G10:G28" si="0">IF(D10=0,0,F10/D10)</f>
        <v>0</v>
      </c>
    </row>
    <row r="11" spans="1:7" ht="13.95" customHeight="1">
      <c r="A11" s="5">
        <v>4</v>
      </c>
      <c r="B11" s="5" t="s">
        <v>18</v>
      </c>
      <c r="C11" s="217">
        <v>0</v>
      </c>
      <c r="D11" s="217">
        <v>0</v>
      </c>
      <c r="E11" s="217">
        <v>0</v>
      </c>
      <c r="F11" s="217">
        <f>E11-D11</f>
        <v>0</v>
      </c>
      <c r="G11" s="6">
        <f t="shared" si="0"/>
        <v>0</v>
      </c>
    </row>
    <row r="12" spans="1:7" ht="13.95" customHeight="1">
      <c r="A12" s="5">
        <v>5</v>
      </c>
      <c r="B12" s="5" t="s">
        <v>19</v>
      </c>
      <c r="C12" s="217">
        <v>1804962</v>
      </c>
      <c r="D12" s="217">
        <v>1803812</v>
      </c>
      <c r="E12" s="217">
        <v>1803812</v>
      </c>
      <c r="F12" s="217"/>
      <c r="G12" s="6"/>
    </row>
    <row r="13" spans="1:7" ht="13.95" customHeight="1">
      <c r="A13" s="5">
        <v>6</v>
      </c>
      <c r="B13" s="5" t="s">
        <v>20</v>
      </c>
      <c r="C13" s="217">
        <v>54962</v>
      </c>
      <c r="D13" s="217">
        <v>53812</v>
      </c>
      <c r="E13" s="217">
        <v>53812</v>
      </c>
      <c r="F13" s="217">
        <f t="shared" ref="F13:F28" si="1">E13-D13</f>
        <v>0</v>
      </c>
      <c r="G13" s="6">
        <f t="shared" si="0"/>
        <v>0</v>
      </c>
    </row>
    <row r="14" spans="1:7" ht="13.95" customHeight="1">
      <c r="A14" s="5">
        <v>7</v>
      </c>
      <c r="B14" s="5" t="s">
        <v>21</v>
      </c>
      <c r="C14" s="217">
        <v>972900</v>
      </c>
      <c r="D14" s="217">
        <v>1000000</v>
      </c>
      <c r="E14" s="217">
        <v>1000000</v>
      </c>
      <c r="F14" s="217">
        <f t="shared" si="1"/>
        <v>0</v>
      </c>
      <c r="G14" s="6">
        <f t="shared" si="0"/>
        <v>0</v>
      </c>
    </row>
    <row r="15" spans="1:7" ht="13.95" customHeight="1">
      <c r="A15" s="5">
        <v>8</v>
      </c>
      <c r="B15" s="5" t="s">
        <v>22</v>
      </c>
      <c r="C15" s="217">
        <v>750000</v>
      </c>
      <c r="D15" s="217">
        <v>750000</v>
      </c>
      <c r="E15" s="217">
        <v>750000</v>
      </c>
      <c r="F15" s="217">
        <f t="shared" si="1"/>
        <v>0</v>
      </c>
      <c r="G15" s="6">
        <f t="shared" si="0"/>
        <v>0</v>
      </c>
    </row>
    <row r="16" spans="1:7" ht="13.95" customHeight="1">
      <c r="A16" s="5">
        <v>9</v>
      </c>
      <c r="B16" s="5" t="s">
        <v>23</v>
      </c>
      <c r="C16" s="217">
        <v>0</v>
      </c>
      <c r="D16" s="217">
        <v>0</v>
      </c>
      <c r="E16" s="217">
        <v>0</v>
      </c>
      <c r="F16" s="217">
        <f t="shared" si="1"/>
        <v>0</v>
      </c>
      <c r="G16" s="6">
        <f t="shared" si="0"/>
        <v>0</v>
      </c>
    </row>
    <row r="17" spans="1:7" ht="13.95" customHeight="1">
      <c r="A17" s="5">
        <v>10</v>
      </c>
      <c r="B17" s="5" t="s">
        <v>24</v>
      </c>
      <c r="C17" s="217">
        <v>0</v>
      </c>
      <c r="D17" s="217">
        <v>0</v>
      </c>
      <c r="E17" s="217">
        <v>0</v>
      </c>
      <c r="F17" s="217">
        <f t="shared" si="1"/>
        <v>0</v>
      </c>
      <c r="G17" s="6">
        <f t="shared" si="0"/>
        <v>0</v>
      </c>
    </row>
    <row r="18" spans="1:7" ht="13.95" customHeight="1">
      <c r="A18" s="5">
        <v>11</v>
      </c>
      <c r="B18" s="5" t="s">
        <v>25</v>
      </c>
      <c r="C18" s="217">
        <v>0</v>
      </c>
      <c r="D18" s="217">
        <v>0</v>
      </c>
      <c r="E18" s="217">
        <v>0</v>
      </c>
      <c r="F18" s="217">
        <f t="shared" si="1"/>
        <v>0</v>
      </c>
      <c r="G18" s="6">
        <f t="shared" si="0"/>
        <v>0</v>
      </c>
    </row>
    <row r="19" spans="1:7" ht="13.95" customHeight="1">
      <c r="A19" s="5">
        <v>12</v>
      </c>
      <c r="B19" s="5" t="s">
        <v>26</v>
      </c>
      <c r="C19" s="217">
        <v>0</v>
      </c>
      <c r="D19" s="217">
        <v>0</v>
      </c>
      <c r="E19" s="217">
        <v>0</v>
      </c>
      <c r="F19" s="217">
        <f t="shared" si="1"/>
        <v>0</v>
      </c>
      <c r="G19" s="6">
        <f t="shared" si="0"/>
        <v>0</v>
      </c>
    </row>
    <row r="20" spans="1:7" ht="13.95" customHeight="1">
      <c r="A20" s="5">
        <v>13</v>
      </c>
      <c r="B20" s="5" t="s">
        <v>27</v>
      </c>
      <c r="C20" s="217">
        <v>0</v>
      </c>
      <c r="D20" s="217">
        <v>0</v>
      </c>
      <c r="E20" s="217">
        <v>0</v>
      </c>
      <c r="F20" s="217">
        <f t="shared" si="1"/>
        <v>0</v>
      </c>
      <c r="G20" s="6">
        <f t="shared" si="0"/>
        <v>0</v>
      </c>
    </row>
    <row r="21" spans="1:7" ht="13.95" customHeight="1">
      <c r="A21" s="5">
        <v>14</v>
      </c>
      <c r="B21" s="5" t="s">
        <v>28</v>
      </c>
      <c r="C21" s="217">
        <v>0</v>
      </c>
      <c r="D21" s="217">
        <v>0</v>
      </c>
      <c r="E21" s="217">
        <v>0</v>
      </c>
      <c r="F21" s="217">
        <f t="shared" si="1"/>
        <v>0</v>
      </c>
      <c r="G21" s="6">
        <f t="shared" si="0"/>
        <v>0</v>
      </c>
    </row>
    <row r="22" spans="1:7" ht="13.95" customHeight="1">
      <c r="A22" s="5">
        <v>15</v>
      </c>
      <c r="B22" s="5" t="s">
        <v>29</v>
      </c>
      <c r="C22" s="217">
        <v>0</v>
      </c>
      <c r="D22" s="217">
        <v>0</v>
      </c>
      <c r="E22" s="217">
        <v>0</v>
      </c>
      <c r="F22" s="217">
        <f t="shared" si="1"/>
        <v>0</v>
      </c>
      <c r="G22" s="6">
        <f t="shared" si="0"/>
        <v>0</v>
      </c>
    </row>
    <row r="23" spans="1:7" ht="13.95" customHeight="1">
      <c r="A23" s="5">
        <v>16</v>
      </c>
      <c r="B23" s="5" t="s">
        <v>30</v>
      </c>
      <c r="C23" s="217">
        <v>0</v>
      </c>
      <c r="D23" s="217">
        <v>0</v>
      </c>
      <c r="E23" s="217">
        <v>0</v>
      </c>
      <c r="F23" s="217">
        <f t="shared" si="1"/>
        <v>0</v>
      </c>
      <c r="G23" s="6">
        <f t="shared" si="0"/>
        <v>0</v>
      </c>
    </row>
    <row r="24" spans="1:7" ht="13.95" customHeight="1">
      <c r="A24" s="5">
        <v>17</v>
      </c>
      <c r="B24" s="5" t="s">
        <v>31</v>
      </c>
      <c r="C24" s="217">
        <v>0</v>
      </c>
      <c r="D24" s="217">
        <v>0</v>
      </c>
      <c r="E24" s="217">
        <v>0</v>
      </c>
      <c r="F24" s="217">
        <f t="shared" si="1"/>
        <v>0</v>
      </c>
      <c r="G24" s="6">
        <f t="shared" si="0"/>
        <v>0</v>
      </c>
    </row>
    <row r="25" spans="1:7" ht="13.95" customHeight="1">
      <c r="A25" s="5">
        <v>18</v>
      </c>
      <c r="B25" s="5" t="s">
        <v>32</v>
      </c>
      <c r="C25" s="217">
        <v>0</v>
      </c>
      <c r="D25" s="217">
        <v>0</v>
      </c>
      <c r="E25" s="217">
        <v>0</v>
      </c>
      <c r="F25" s="217">
        <f t="shared" si="1"/>
        <v>0</v>
      </c>
      <c r="G25" s="6">
        <f t="shared" si="0"/>
        <v>0</v>
      </c>
    </row>
    <row r="26" spans="1:7" ht="13.95" customHeight="1">
      <c r="A26" s="5">
        <v>19</v>
      </c>
      <c r="B26" s="5" t="s">
        <v>33</v>
      </c>
      <c r="C26" s="217">
        <v>0</v>
      </c>
      <c r="D26" s="217">
        <v>0</v>
      </c>
      <c r="E26" s="217">
        <v>0</v>
      </c>
      <c r="F26" s="217">
        <f t="shared" si="1"/>
        <v>0</v>
      </c>
      <c r="G26" s="6">
        <f t="shared" si="0"/>
        <v>0</v>
      </c>
    </row>
    <row r="27" spans="1:7" ht="13.95" customHeight="1">
      <c r="A27" s="5">
        <v>20</v>
      </c>
      <c r="B27" s="5" t="s">
        <v>34</v>
      </c>
      <c r="C27" s="217">
        <f>SUM(C13:C26)</f>
        <v>1777862</v>
      </c>
      <c r="D27" s="217">
        <f>SUM(D13:D26)</f>
        <v>1803812</v>
      </c>
      <c r="E27" s="217">
        <f>SUM(E13:E26)</f>
        <v>1803812</v>
      </c>
      <c r="F27" s="217">
        <f t="shared" si="1"/>
        <v>0</v>
      </c>
      <c r="G27" s="6">
        <f t="shared" si="0"/>
        <v>0</v>
      </c>
    </row>
    <row r="28" spans="1:7" ht="13.95" customHeight="1">
      <c r="A28" s="5">
        <v>21</v>
      </c>
      <c r="B28" s="5" t="s">
        <v>35</v>
      </c>
      <c r="C28" s="217">
        <v>3654209</v>
      </c>
      <c r="D28" s="217">
        <v>13654209</v>
      </c>
      <c r="E28" s="217">
        <v>13654209</v>
      </c>
      <c r="F28" s="217">
        <f t="shared" si="1"/>
        <v>0</v>
      </c>
      <c r="G28" s="6">
        <f t="shared" si="0"/>
        <v>0</v>
      </c>
    </row>
    <row r="29" spans="1:7" ht="13.95" customHeight="1">
      <c r="A29" s="5">
        <v>22</v>
      </c>
      <c r="B29" s="5"/>
      <c r="C29" s="220"/>
      <c r="D29" s="220"/>
      <c r="E29" s="220"/>
      <c r="F29" s="220"/>
      <c r="G29" s="9"/>
    </row>
    <row r="30" spans="1:7" ht="13.95" customHeight="1">
      <c r="A30" s="266">
        <v>23</v>
      </c>
      <c r="B30" s="266" t="s">
        <v>36</v>
      </c>
      <c r="C30" s="267">
        <f>SUM(+C28+C27+C11+C10+C8)</f>
        <v>16644928</v>
      </c>
      <c r="D30" s="267">
        <f>SUM(+D28+D27+D11+D10+D8)</f>
        <v>27191077</v>
      </c>
      <c r="E30" s="267">
        <f>SUM(+E28+E27+E11+E10+E8)</f>
        <v>38713346</v>
      </c>
      <c r="F30" s="267">
        <f>E30-D30</f>
        <v>11522269</v>
      </c>
      <c r="G30" s="268">
        <f>IF(D30=0,0,F30/D30)</f>
        <v>0.42375184329771121</v>
      </c>
    </row>
    <row r="31" spans="1:7" ht="13.95" customHeight="1">
      <c r="C31" s="11"/>
      <c r="D31" s="11"/>
      <c r="E31" s="11"/>
      <c r="F31" s="11"/>
      <c r="G31" s="12"/>
    </row>
    <row r="32" spans="1:7" ht="13.95" customHeight="1"/>
    <row r="33" spans="2:7" ht="13.95" customHeight="1">
      <c r="C33" s="10"/>
      <c r="D33" s="10"/>
      <c r="E33" s="10"/>
      <c r="G33" s="265" t="s">
        <v>423</v>
      </c>
    </row>
    <row r="34" spans="2:7">
      <c r="E34" s="361"/>
    </row>
    <row r="35" spans="2:7">
      <c r="B35" s="1" t="s">
        <v>38</v>
      </c>
    </row>
  </sheetData>
  <phoneticPr fontId="0" type="noConversion"/>
  <printOptions horizontalCentered="1" verticalCentered="1"/>
  <pageMargins left="0" right="0" top="0" bottom="0" header="0.5" footer="0.5"/>
  <pageSetup scale="89" fitToHeight="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0060DA-6310-46A4-BA1D-0322ED3B1FC4}">
  <sheetPr>
    <pageSetUpPr fitToPage="1"/>
  </sheetPr>
  <dimension ref="A1:H47"/>
  <sheetViews>
    <sheetView tabSelected="1" zoomScale="96" zoomScaleNormal="96" workbookViewId="0">
      <selection activeCell="A31" sqref="A31:XFD33"/>
    </sheetView>
  </sheetViews>
  <sheetFormatPr defaultColWidth="12.6640625" defaultRowHeight="13.2"/>
  <cols>
    <col min="1" max="1" width="5.88671875" style="1" customWidth="1"/>
    <col min="2" max="2" width="7.6640625" style="1" customWidth="1"/>
    <col min="3" max="3" width="39" style="1" customWidth="1"/>
    <col min="4" max="8" width="20.6640625" style="1" customWidth="1"/>
    <col min="9" max="16384" width="12.6640625" style="1"/>
  </cols>
  <sheetData>
    <row r="1" spans="1:8" s="24" customFormat="1">
      <c r="A1" s="24" t="s">
        <v>42</v>
      </c>
      <c r="H1" s="296" t="s">
        <v>43</v>
      </c>
    </row>
    <row r="2" spans="1:8" s="24" customFormat="1">
      <c r="H2" s="297" t="s">
        <v>781</v>
      </c>
    </row>
    <row r="3" spans="1:8" s="24" customFormat="1">
      <c r="A3" s="280"/>
      <c r="B3" s="281"/>
      <c r="C3" s="282"/>
      <c r="D3" s="274"/>
      <c r="E3" s="275" t="s">
        <v>2</v>
      </c>
      <c r="F3" s="274"/>
      <c r="G3" s="275" t="s">
        <v>3</v>
      </c>
      <c r="H3" s="274"/>
    </row>
    <row r="4" spans="1:8" s="24" customFormat="1">
      <c r="A4" s="283" t="s">
        <v>4</v>
      </c>
      <c r="B4" s="284"/>
      <c r="C4" s="285"/>
      <c r="D4" s="276" t="s">
        <v>5</v>
      </c>
      <c r="E4" s="276" t="s">
        <v>6</v>
      </c>
      <c r="F4" s="276" t="s">
        <v>7</v>
      </c>
      <c r="G4" s="276" t="s">
        <v>2</v>
      </c>
      <c r="H4" s="276" t="s">
        <v>8</v>
      </c>
    </row>
    <row r="5" spans="1:8" s="24" customFormat="1">
      <c r="A5" s="283" t="s">
        <v>9</v>
      </c>
      <c r="B5" s="286" t="s">
        <v>44</v>
      </c>
      <c r="C5" s="286"/>
      <c r="D5" s="276" t="s">
        <v>11</v>
      </c>
      <c r="E5" s="278" t="s">
        <v>14</v>
      </c>
      <c r="F5" s="278" t="s">
        <v>12</v>
      </c>
      <c r="G5" s="276" t="s">
        <v>6</v>
      </c>
      <c r="H5" s="276" t="s">
        <v>13</v>
      </c>
    </row>
    <row r="6" spans="1:8" s="24" customFormat="1">
      <c r="A6" s="287"/>
      <c r="B6" s="286"/>
      <c r="C6" s="286"/>
      <c r="D6" s="278" t="s">
        <v>39</v>
      </c>
      <c r="E6" s="278" t="s">
        <v>40</v>
      </c>
      <c r="F6" s="278" t="s">
        <v>507</v>
      </c>
      <c r="G6" s="276" t="s">
        <v>14</v>
      </c>
      <c r="H6" s="277"/>
    </row>
    <row r="7" spans="1:8" s="24" customFormat="1">
      <c r="A7" s="288"/>
      <c r="B7" s="289"/>
      <c r="C7" s="290"/>
      <c r="D7" s="279" t="s">
        <v>37</v>
      </c>
      <c r="E7" s="279" t="s">
        <v>37</v>
      </c>
      <c r="F7" s="279" t="s">
        <v>37</v>
      </c>
      <c r="G7" s="291"/>
      <c r="H7" s="291"/>
    </row>
    <row r="8" spans="1:8" ht="12.9" customHeight="1">
      <c r="A8" s="5">
        <v>1</v>
      </c>
      <c r="B8" s="15" t="s">
        <v>45</v>
      </c>
      <c r="C8" s="16"/>
      <c r="D8" s="5"/>
      <c r="E8" s="5"/>
      <c r="F8" s="5"/>
      <c r="G8" s="5"/>
      <c r="H8" s="5"/>
    </row>
    <row r="9" spans="1:8" ht="12.9" customHeight="1">
      <c r="A9" s="5">
        <v>2</v>
      </c>
      <c r="B9" s="17"/>
      <c r="C9" s="18" t="s">
        <v>46</v>
      </c>
      <c r="D9" s="217">
        <v>6549750</v>
      </c>
      <c r="E9" s="217">
        <v>7317638</v>
      </c>
      <c r="F9" s="217">
        <v>11390344</v>
      </c>
      <c r="G9" s="219">
        <f>F9-E9</f>
        <v>4072706</v>
      </c>
      <c r="H9" s="493">
        <f t="shared" ref="H9:H29" si="0">IF(E9=0,0,G9/E9)</f>
        <v>0.55656019059702055</v>
      </c>
    </row>
    <row r="10" spans="1:8" ht="12.9" customHeight="1">
      <c r="A10" s="5">
        <v>3</v>
      </c>
      <c r="B10" s="17"/>
      <c r="C10" s="18" t="s">
        <v>47</v>
      </c>
      <c r="D10" s="217">
        <v>50000</v>
      </c>
      <c r="E10" s="217">
        <v>80000</v>
      </c>
      <c r="F10" s="217">
        <v>105000</v>
      </c>
      <c r="G10" s="219">
        <f>F10-E10</f>
        <v>25000</v>
      </c>
      <c r="H10" s="493">
        <f t="shared" si="0"/>
        <v>0.3125</v>
      </c>
    </row>
    <row r="11" spans="1:8" ht="12.9" customHeight="1">
      <c r="A11" s="5">
        <v>4</v>
      </c>
      <c r="B11" s="17"/>
      <c r="C11" s="18" t="s">
        <v>48</v>
      </c>
      <c r="D11" s="217">
        <v>2843196</v>
      </c>
      <c r="E11" s="217">
        <v>2730632</v>
      </c>
      <c r="F11" s="217">
        <v>4220223</v>
      </c>
      <c r="G11" s="219">
        <f>F11-E11</f>
        <v>1489591</v>
      </c>
      <c r="H11" s="493">
        <f t="shared" si="0"/>
        <v>0.54551144203979152</v>
      </c>
    </row>
    <row r="12" spans="1:8" ht="12.9" customHeight="1">
      <c r="A12" s="5">
        <v>5</v>
      </c>
      <c r="B12" s="15" t="s">
        <v>49</v>
      </c>
      <c r="C12" s="16"/>
      <c r="D12" s="219">
        <f>SUM(D9:D11)</f>
        <v>9442946</v>
      </c>
      <c r="E12" s="219">
        <f>SUM(E9:E11)</f>
        <v>10128270</v>
      </c>
      <c r="F12" s="219">
        <f>SUM(F9:F11)</f>
        <v>15715567</v>
      </c>
      <c r="G12" s="219">
        <f>F12-E12</f>
        <v>5587297</v>
      </c>
      <c r="H12" s="493">
        <f t="shared" si="0"/>
        <v>0.55165363877542761</v>
      </c>
    </row>
    <row r="13" spans="1:8" ht="12.9" customHeight="1">
      <c r="A13" s="5">
        <v>6</v>
      </c>
      <c r="B13" s="17" t="s">
        <v>50</v>
      </c>
      <c r="C13" s="16"/>
      <c r="D13" s="220"/>
      <c r="E13" s="220"/>
      <c r="F13" s="220"/>
      <c r="G13" s="220"/>
      <c r="H13" s="494"/>
    </row>
    <row r="14" spans="1:8" ht="12.9" customHeight="1">
      <c r="A14" s="5">
        <v>7</v>
      </c>
      <c r="B14" s="17"/>
      <c r="C14" s="16" t="s">
        <v>51</v>
      </c>
      <c r="D14" s="217">
        <v>319698</v>
      </c>
      <c r="E14" s="217">
        <v>248239</v>
      </c>
      <c r="F14" s="217">
        <v>403800</v>
      </c>
      <c r="G14" s="219">
        <f>F14-E14</f>
        <v>155561</v>
      </c>
      <c r="H14" s="493">
        <f t="shared" si="0"/>
        <v>0.62665818022148012</v>
      </c>
    </row>
    <row r="15" spans="1:8" ht="12.9" customHeight="1">
      <c r="A15" s="5">
        <v>8</v>
      </c>
      <c r="B15" s="17"/>
      <c r="C15" s="16" t="s">
        <v>52</v>
      </c>
      <c r="D15" s="217">
        <v>908242</v>
      </c>
      <c r="E15" s="217">
        <v>949115</v>
      </c>
      <c r="F15" s="217">
        <v>1915375</v>
      </c>
      <c r="G15" s="219">
        <f>F15-E15</f>
        <v>966260</v>
      </c>
      <c r="H15" s="493">
        <f t="shared" si="0"/>
        <v>1.0180641966463495</v>
      </c>
    </row>
    <row r="16" spans="1:8" ht="12.9" customHeight="1">
      <c r="A16" s="5">
        <v>9</v>
      </c>
      <c r="B16" s="17"/>
      <c r="C16" s="16" t="s">
        <v>53</v>
      </c>
      <c r="D16" s="217">
        <v>770684</v>
      </c>
      <c r="E16" s="217">
        <v>883616</v>
      </c>
      <c r="F16" s="217">
        <v>1888009</v>
      </c>
      <c r="G16" s="219">
        <f>F16-E16</f>
        <v>1004393</v>
      </c>
      <c r="H16" s="493">
        <f t="shared" si="0"/>
        <v>1.1366849400644623</v>
      </c>
    </row>
    <row r="17" spans="1:8" ht="12.9" customHeight="1">
      <c r="A17" s="5">
        <v>10</v>
      </c>
      <c r="B17" s="17" t="s">
        <v>54</v>
      </c>
      <c r="C17" s="16"/>
      <c r="D17" s="219">
        <f>SUM(D14:D16)</f>
        <v>1998624</v>
      </c>
      <c r="E17" s="219">
        <f>SUM(E14:E16)</f>
        <v>2080970</v>
      </c>
      <c r="F17" s="219">
        <f>SUM(F14:F16)</f>
        <v>4207184</v>
      </c>
      <c r="G17" s="219">
        <f>F17-E17</f>
        <v>2126214</v>
      </c>
      <c r="H17" s="493">
        <f t="shared" si="0"/>
        <v>1.021741783879633</v>
      </c>
    </row>
    <row r="18" spans="1:8" ht="12.9" customHeight="1">
      <c r="A18" s="5">
        <v>11</v>
      </c>
      <c r="B18" s="17" t="s">
        <v>55</v>
      </c>
      <c r="C18" s="16"/>
      <c r="D18" s="217">
        <v>132445</v>
      </c>
      <c r="E18" s="217">
        <v>635800</v>
      </c>
      <c r="F18" s="217">
        <v>1535042</v>
      </c>
      <c r="G18" s="219">
        <f>F18-E18</f>
        <v>899242</v>
      </c>
      <c r="H18" s="493">
        <f t="shared" si="0"/>
        <v>1.4143472790185594</v>
      </c>
    </row>
    <row r="19" spans="1:8" ht="12.9" customHeight="1">
      <c r="A19" s="5">
        <v>12</v>
      </c>
      <c r="B19" s="17" t="s">
        <v>56</v>
      </c>
      <c r="C19" s="16"/>
      <c r="D19" s="220"/>
      <c r="E19" s="220"/>
      <c r="F19" s="220"/>
      <c r="G19" s="220"/>
      <c r="H19" s="494"/>
    </row>
    <row r="20" spans="1:8" ht="12.9" customHeight="1">
      <c r="A20" s="5">
        <v>13</v>
      </c>
      <c r="B20" s="17"/>
      <c r="C20" s="1" t="s">
        <v>57</v>
      </c>
      <c r="D20" s="217">
        <v>213227</v>
      </c>
      <c r="E20" s="217">
        <v>1781969</v>
      </c>
      <c r="F20" s="217">
        <v>2041485</v>
      </c>
      <c r="G20" s="219">
        <f>F20-E20</f>
        <v>259516</v>
      </c>
      <c r="H20" s="493">
        <f t="shared" si="0"/>
        <v>0.1456344077815046</v>
      </c>
    </row>
    <row r="21" spans="1:8" ht="12.9" customHeight="1">
      <c r="A21" s="5">
        <v>14</v>
      </c>
      <c r="B21" s="17"/>
      <c r="C21" s="16" t="s">
        <v>58</v>
      </c>
      <c r="D21" s="217">
        <v>0</v>
      </c>
      <c r="E21" s="217">
        <v>0</v>
      </c>
      <c r="F21" s="217">
        <v>0</v>
      </c>
      <c r="G21" s="219">
        <f>F21-E21</f>
        <v>0</v>
      </c>
      <c r="H21" s="493">
        <f t="shared" si="0"/>
        <v>0</v>
      </c>
    </row>
    <row r="22" spans="1:8" ht="12.9" customHeight="1">
      <c r="A22" s="5">
        <v>15</v>
      </c>
      <c r="B22" s="17"/>
      <c r="C22" s="16" t="s">
        <v>59</v>
      </c>
      <c r="D22" s="217">
        <v>2432945</v>
      </c>
      <c r="E22" s="217">
        <v>209696</v>
      </c>
      <c r="F22" s="217">
        <v>209696</v>
      </c>
      <c r="G22" s="219">
        <f>F22-E22</f>
        <v>0</v>
      </c>
      <c r="H22" s="493">
        <f t="shared" si="0"/>
        <v>0</v>
      </c>
    </row>
    <row r="23" spans="1:8" ht="12.9" customHeight="1">
      <c r="A23" s="5">
        <v>16</v>
      </c>
      <c r="B23" s="17" t="s">
        <v>60</v>
      </c>
      <c r="C23" s="16"/>
      <c r="D23" s="219">
        <f>SUM(D20:D22)</f>
        <v>2646172</v>
      </c>
      <c r="E23" s="219">
        <f>SUM(E20:E22)</f>
        <v>1991665</v>
      </c>
      <c r="F23" s="219">
        <f>SUM(F20:F22)</f>
        <v>2251181</v>
      </c>
      <c r="G23" s="219">
        <f>SUM(G20:G22)</f>
        <v>259516</v>
      </c>
      <c r="H23" s="493">
        <f t="shared" si="0"/>
        <v>0.13030102954061049</v>
      </c>
    </row>
    <row r="24" spans="1:8" ht="12.9" customHeight="1">
      <c r="A24" s="5">
        <v>17</v>
      </c>
      <c r="B24" s="17" t="s">
        <v>61</v>
      </c>
      <c r="C24" s="16"/>
      <c r="D24" s="220"/>
      <c r="E24" s="220"/>
      <c r="F24" s="220"/>
      <c r="G24" s="220"/>
      <c r="H24" s="494"/>
    </row>
    <row r="25" spans="1:8" ht="12.9" customHeight="1">
      <c r="A25" s="5">
        <v>18</v>
      </c>
      <c r="B25" s="17"/>
      <c r="C25" s="16" t="s">
        <v>62</v>
      </c>
      <c r="D25" s="217">
        <v>1031757</v>
      </c>
      <c r="E25" s="217">
        <v>1354372</v>
      </c>
      <c r="F25" s="217">
        <v>3454372</v>
      </c>
      <c r="G25" s="219">
        <f>F25-E25</f>
        <v>2100000</v>
      </c>
      <c r="H25" s="493">
        <f t="shared" si="0"/>
        <v>1.5505341220875801</v>
      </c>
    </row>
    <row r="26" spans="1:8" ht="12.9" customHeight="1">
      <c r="A26" s="5">
        <v>19</v>
      </c>
      <c r="B26" s="17"/>
      <c r="C26" s="16" t="s">
        <v>63</v>
      </c>
      <c r="D26" s="217">
        <v>1392984</v>
      </c>
      <c r="E26" s="217">
        <v>11000000</v>
      </c>
      <c r="F26" s="217">
        <v>11550000</v>
      </c>
      <c r="G26" s="219">
        <f>F26-E26</f>
        <v>550000</v>
      </c>
      <c r="H26" s="493">
        <f t="shared" si="0"/>
        <v>0.05</v>
      </c>
    </row>
    <row r="27" spans="1:8" ht="12.9" customHeight="1">
      <c r="A27" s="5">
        <v>20</v>
      </c>
      <c r="B27" s="17" t="s">
        <v>64</v>
      </c>
      <c r="C27" s="16"/>
      <c r="D27" s="219">
        <f>SUM(D25:D26)</f>
        <v>2424741</v>
      </c>
      <c r="E27" s="219">
        <f>SUM(E25:E26)</f>
        <v>12354372</v>
      </c>
      <c r="F27" s="219">
        <f>SUM(F25:F26)</f>
        <v>15004372</v>
      </c>
      <c r="G27" s="219">
        <f>F27-E27</f>
        <v>2650000</v>
      </c>
      <c r="H27" s="493">
        <f t="shared" si="0"/>
        <v>0.2144989644151884</v>
      </c>
    </row>
    <row r="28" spans="1:8" ht="12.9" customHeight="1">
      <c r="A28" s="5">
        <v>21</v>
      </c>
      <c r="B28" s="17" t="s">
        <v>65</v>
      </c>
      <c r="C28" s="16"/>
      <c r="D28" s="217">
        <v>0</v>
      </c>
      <c r="E28" s="217">
        <v>0</v>
      </c>
      <c r="F28" s="217">
        <v>0</v>
      </c>
      <c r="G28" s="219">
        <f>F28-E28</f>
        <v>0</v>
      </c>
      <c r="H28" s="493">
        <f t="shared" si="0"/>
        <v>0</v>
      </c>
    </row>
    <row r="29" spans="1:8" s="24" customFormat="1" ht="12.9" customHeight="1">
      <c r="A29" s="266">
        <v>22</v>
      </c>
      <c r="B29" s="269" t="s">
        <v>66</v>
      </c>
      <c r="C29" s="270"/>
      <c r="D29" s="271">
        <f>SUM(+D28+D27+D23+D18+D17+D12)</f>
        <v>16644928</v>
      </c>
      <c r="E29" s="271">
        <f>SUM(+E28+E27+E23+E18+E17+E12)</f>
        <v>27191077</v>
      </c>
      <c r="F29" s="271">
        <f>SUM(+F28+F27+F23+F18+F17+F12)</f>
        <v>38713346</v>
      </c>
      <c r="G29" s="271">
        <f>F29-E29</f>
        <v>11522269</v>
      </c>
      <c r="H29" s="493">
        <f t="shared" si="0"/>
        <v>0.42375184329771121</v>
      </c>
    </row>
    <row r="30" spans="1:8" ht="12.9" customHeight="1">
      <c r="A30" s="5">
        <v>23</v>
      </c>
      <c r="B30" s="15" t="s">
        <v>67</v>
      </c>
      <c r="C30" s="16"/>
      <c r="D30" s="7"/>
      <c r="E30" s="7"/>
      <c r="F30" s="7"/>
      <c r="G30" s="7"/>
      <c r="H30" s="495"/>
    </row>
    <row r="31" spans="1:8" ht="12.9" customHeight="1">
      <c r="A31" s="5">
        <v>24</v>
      </c>
      <c r="B31" s="17"/>
      <c r="C31" s="18" t="s">
        <v>68</v>
      </c>
      <c r="D31" s="20">
        <v>9</v>
      </c>
      <c r="E31" s="20">
        <v>11</v>
      </c>
      <c r="F31" s="20">
        <v>19</v>
      </c>
      <c r="G31" s="21">
        <f>F31-E31</f>
        <v>8</v>
      </c>
      <c r="H31" s="493">
        <f>IF(E31=0,0,G31/E31)</f>
        <v>0.72727272727272729</v>
      </c>
    </row>
    <row r="32" spans="1:8" ht="12.9" customHeight="1">
      <c r="A32" s="5">
        <v>25</v>
      </c>
      <c r="B32" s="17"/>
      <c r="C32" s="18" t="s">
        <v>69</v>
      </c>
      <c r="D32" s="20">
        <v>95</v>
      </c>
      <c r="E32" s="20">
        <v>117</v>
      </c>
      <c r="F32" s="20">
        <v>141</v>
      </c>
      <c r="G32" s="21">
        <f>F32-E32</f>
        <v>24</v>
      </c>
      <c r="H32" s="493">
        <f>IF(E32=0,0,G32/E32)</f>
        <v>0.20512820512820512</v>
      </c>
    </row>
    <row r="33" spans="1:8" s="24" customFormat="1" ht="12.9" customHeight="1">
      <c r="A33" s="266">
        <v>26</v>
      </c>
      <c r="B33" s="764" t="s">
        <v>70</v>
      </c>
      <c r="C33" s="765"/>
      <c r="D33" s="766">
        <f>SUM(D31:D32)</f>
        <v>104</v>
      </c>
      <c r="E33" s="766">
        <f>SUM(E31:E32)</f>
        <v>128</v>
      </c>
      <c r="F33" s="766">
        <f>SUM(F31:F32)</f>
        <v>160</v>
      </c>
      <c r="G33" s="766">
        <f>SUM(G31:G32)</f>
        <v>32</v>
      </c>
      <c r="H33" s="767">
        <f>IF(E33=0,0,G33/E33)</f>
        <v>0.25</v>
      </c>
    </row>
    <row r="34" spans="1:8" ht="12.9" customHeight="1">
      <c r="A34" s="5">
        <v>27</v>
      </c>
      <c r="B34" s="15" t="s">
        <v>71</v>
      </c>
      <c r="C34" s="16"/>
      <c r="D34" s="20">
        <v>0</v>
      </c>
      <c r="E34" s="20">
        <v>0</v>
      </c>
      <c r="F34" s="20">
        <v>0</v>
      </c>
      <c r="G34" s="21">
        <f>F34-E34</f>
        <v>0</v>
      </c>
      <c r="H34" s="493">
        <f>IF(E34=0,0,G34/E34)</f>
        <v>0</v>
      </c>
    </row>
    <row r="35" spans="1:8" ht="12.9" customHeight="1">
      <c r="A35" s="5">
        <v>28</v>
      </c>
      <c r="B35" s="15" t="s">
        <v>72</v>
      </c>
      <c r="C35" s="16"/>
      <c r="D35" s="20">
        <v>0</v>
      </c>
      <c r="E35" s="20">
        <v>0</v>
      </c>
      <c r="F35" s="20">
        <v>0</v>
      </c>
      <c r="G35" s="21">
        <f>F35-E35</f>
        <v>0</v>
      </c>
      <c r="H35" s="493">
        <f>IF(E35=0,0,G35/E35)</f>
        <v>0</v>
      </c>
    </row>
    <row r="36" spans="1:8" ht="12.9" customHeight="1"/>
    <row r="37" spans="1:8" ht="12.9" customHeight="1"/>
    <row r="38" spans="1:8" ht="12.9" customHeight="1"/>
    <row r="39" spans="1:8" ht="12.9" customHeight="1"/>
    <row r="40" spans="1:8">
      <c r="B40" s="22"/>
      <c r="H40" s="298" t="s">
        <v>424</v>
      </c>
    </row>
    <row r="44" spans="1:8">
      <c r="B44" s="1" t="s">
        <v>73</v>
      </c>
    </row>
    <row r="45" spans="1:8">
      <c r="B45" s="1" t="s">
        <v>74</v>
      </c>
    </row>
    <row r="47" spans="1:8">
      <c r="B47" s="22" t="s">
        <v>75</v>
      </c>
    </row>
  </sheetData>
  <printOptions horizontalCentered="1" verticalCentered="1"/>
  <pageMargins left="0" right="0" top="0" bottom="0" header="0.5" footer="0.5"/>
  <pageSetup scale="89"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0FE468-30CD-42B8-9412-D2667B3530BF}">
  <dimension ref="A1:K45"/>
  <sheetViews>
    <sheetView topLeftCell="C1" workbookViewId="0">
      <selection activeCell="C11" sqref="C11:E28"/>
    </sheetView>
  </sheetViews>
  <sheetFormatPr defaultColWidth="12.6640625" defaultRowHeight="13.2"/>
  <cols>
    <col min="1" max="1" width="9.6640625" style="172" customWidth="1"/>
    <col min="2" max="2" width="51.6640625" style="172" bestFit="1" customWidth="1"/>
    <col min="3" max="6" width="20.6640625" style="172" customWidth="1"/>
    <col min="7" max="7" width="15.6640625" style="172" customWidth="1"/>
    <col min="8" max="16384" width="12.6640625" style="172"/>
  </cols>
  <sheetData>
    <row r="1" spans="1:11" s="381" customFormat="1">
      <c r="A1" s="381" t="s">
        <v>485</v>
      </c>
      <c r="G1" s="529" t="s">
        <v>76</v>
      </c>
    </row>
    <row r="2" spans="1:11" s="381" customFormat="1">
      <c r="G2" s="388" t="s">
        <v>781</v>
      </c>
    </row>
    <row r="3" spans="1:11" s="381" customFormat="1" ht="12.9" customHeight="1">
      <c r="A3" s="522"/>
      <c r="B3" s="523"/>
      <c r="C3" s="522"/>
      <c r="D3" s="523" t="s">
        <v>2</v>
      </c>
      <c r="E3" s="522"/>
      <c r="F3" s="523" t="s">
        <v>3</v>
      </c>
      <c r="G3" s="522"/>
    </row>
    <row r="4" spans="1:11" s="381" customFormat="1" ht="12.9" customHeight="1">
      <c r="A4" s="524" t="s">
        <v>486</v>
      </c>
      <c r="B4" s="524" t="s">
        <v>487</v>
      </c>
      <c r="C4" s="524" t="s">
        <v>5</v>
      </c>
      <c r="D4" s="524" t="s">
        <v>6</v>
      </c>
      <c r="E4" s="524" t="s">
        <v>7</v>
      </c>
      <c r="F4" s="524" t="s">
        <v>2</v>
      </c>
      <c r="G4" s="524" t="s">
        <v>77</v>
      </c>
    </row>
    <row r="5" spans="1:11" s="381" customFormat="1" ht="12.9" customHeight="1">
      <c r="A5" s="524" t="s">
        <v>78</v>
      </c>
      <c r="B5" s="524" t="s">
        <v>488</v>
      </c>
      <c r="C5" s="524" t="s">
        <v>11</v>
      </c>
      <c r="D5" s="525" t="s">
        <v>14</v>
      </c>
      <c r="E5" s="525" t="s">
        <v>12</v>
      </c>
      <c r="F5" s="524" t="s">
        <v>6</v>
      </c>
      <c r="G5" s="524" t="s">
        <v>489</v>
      </c>
    </row>
    <row r="6" spans="1:11" s="381" customFormat="1" ht="12.9" customHeight="1">
      <c r="A6" s="526"/>
      <c r="B6" s="524" t="s">
        <v>490</v>
      </c>
      <c r="C6" s="525" t="s">
        <v>39</v>
      </c>
      <c r="D6" s="525" t="s">
        <v>40</v>
      </c>
      <c r="E6" s="525" t="s">
        <v>507</v>
      </c>
      <c r="F6" s="524" t="s">
        <v>14</v>
      </c>
      <c r="G6" s="524"/>
    </row>
    <row r="7" spans="1:11" s="381" customFormat="1" ht="12.9" customHeight="1">
      <c r="A7" s="527"/>
      <c r="B7" s="527"/>
      <c r="C7" s="528"/>
      <c r="D7" s="528"/>
      <c r="E7" s="528"/>
      <c r="F7" s="527"/>
      <c r="G7" s="527"/>
    </row>
    <row r="8" spans="1:11" ht="12.9" customHeight="1">
      <c r="A8" s="496"/>
      <c r="B8" s="496"/>
      <c r="C8" s="497"/>
      <c r="D8" s="497"/>
      <c r="E8" s="497"/>
      <c r="F8" s="498"/>
      <c r="G8" s="496"/>
    </row>
    <row r="9" spans="1:11" ht="12.9" customHeight="1">
      <c r="A9" s="499"/>
      <c r="B9" s="500" t="s">
        <v>491</v>
      </c>
      <c r="C9" s="501"/>
      <c r="D9" s="501"/>
      <c r="E9" s="501"/>
      <c r="F9" s="502"/>
      <c r="G9" s="499"/>
    </row>
    <row r="10" spans="1:11" ht="12.9" customHeight="1">
      <c r="A10" s="499"/>
      <c r="B10" s="499"/>
      <c r="C10" s="501"/>
      <c r="D10" s="501"/>
      <c r="E10" s="501"/>
      <c r="F10" s="502"/>
      <c r="G10" s="499"/>
    </row>
    <row r="11" spans="1:11" ht="12.9" customHeight="1">
      <c r="A11" s="503"/>
      <c r="B11" s="503" t="s">
        <v>492</v>
      </c>
      <c r="C11" s="530">
        <v>1913453</v>
      </c>
      <c r="D11" s="530">
        <v>1913453</v>
      </c>
      <c r="E11" s="530">
        <f>(D11*0.05)+D11</f>
        <v>2009125.65</v>
      </c>
      <c r="F11" s="530">
        <f t="shared" ref="F11:F38" si="0">E11-D11</f>
        <v>95672.649999999907</v>
      </c>
      <c r="G11" s="503"/>
    </row>
    <row r="12" spans="1:11" ht="12.9" customHeight="1">
      <c r="A12" s="499"/>
      <c r="B12" s="499" t="s">
        <v>493</v>
      </c>
      <c r="C12" s="531"/>
      <c r="D12" s="531"/>
      <c r="E12" s="531"/>
      <c r="F12" s="530"/>
      <c r="G12" s="499"/>
    </row>
    <row r="13" spans="1:11" ht="12.9" customHeight="1">
      <c r="A13" s="499"/>
      <c r="B13" s="499" t="s">
        <v>494</v>
      </c>
      <c r="C13" s="531"/>
      <c r="D13" s="531"/>
      <c r="E13" s="531"/>
      <c r="F13" s="530"/>
      <c r="G13" s="499"/>
    </row>
    <row r="14" spans="1:11" ht="12.9" customHeight="1">
      <c r="A14" s="499"/>
      <c r="B14" s="499"/>
      <c r="C14" s="531"/>
      <c r="D14" s="531"/>
      <c r="E14" s="531"/>
      <c r="F14" s="530"/>
      <c r="G14" s="499"/>
    </row>
    <row r="15" spans="1:11" ht="12.9" customHeight="1">
      <c r="A15" s="499"/>
      <c r="B15" s="499"/>
      <c r="C15" s="531"/>
      <c r="D15" s="531"/>
      <c r="E15" s="531"/>
      <c r="F15" s="530"/>
      <c r="G15" s="499"/>
      <c r="I15" s="504"/>
    </row>
    <row r="16" spans="1:11" ht="12.9" customHeight="1">
      <c r="A16" s="499"/>
      <c r="B16" s="499" t="s">
        <v>495</v>
      </c>
      <c r="C16" s="531">
        <v>1740756</v>
      </c>
      <c r="D16" s="531">
        <v>1740756</v>
      </c>
      <c r="E16" s="530">
        <f>(D16*0.05)+D16</f>
        <v>1827793.8</v>
      </c>
      <c r="F16" s="530">
        <f t="shared" si="0"/>
        <v>87037.800000000047</v>
      </c>
      <c r="G16" s="499"/>
      <c r="K16" s="504"/>
    </row>
    <row r="17" spans="1:7" ht="12.9" customHeight="1">
      <c r="A17" s="499"/>
      <c r="B17" s="499" t="s">
        <v>496</v>
      </c>
      <c r="C17" s="531"/>
      <c r="D17" s="531"/>
      <c r="E17" s="531"/>
      <c r="F17" s="530"/>
      <c r="G17" s="499"/>
    </row>
    <row r="18" spans="1:7" ht="12.9" customHeight="1">
      <c r="A18" s="499"/>
      <c r="B18" s="499"/>
      <c r="C18" s="531"/>
      <c r="D18" s="531"/>
      <c r="E18" s="531"/>
      <c r="F18" s="530"/>
      <c r="G18" s="499"/>
    </row>
    <row r="19" spans="1:7" ht="12.9" customHeight="1">
      <c r="A19" s="499"/>
      <c r="B19" s="499"/>
      <c r="C19" s="531"/>
      <c r="D19" s="531"/>
      <c r="E19" s="531"/>
      <c r="F19" s="530"/>
      <c r="G19" s="499"/>
    </row>
    <row r="20" spans="1:7" ht="12.9" customHeight="1">
      <c r="A20" s="499"/>
      <c r="B20" s="500" t="s">
        <v>497</v>
      </c>
      <c r="C20" s="531"/>
      <c r="D20" s="531"/>
      <c r="E20" s="531"/>
      <c r="F20" s="530"/>
      <c r="G20" s="499"/>
    </row>
    <row r="21" spans="1:7" ht="12.9" customHeight="1">
      <c r="A21" s="499"/>
      <c r="B21" s="499"/>
      <c r="C21" s="531"/>
      <c r="D21" s="531"/>
      <c r="E21" s="531"/>
      <c r="F21" s="530"/>
      <c r="G21" s="499"/>
    </row>
    <row r="22" spans="1:7" ht="12.9" customHeight="1">
      <c r="A22" s="499"/>
      <c r="B22" s="499" t="s">
        <v>498</v>
      </c>
      <c r="C22" s="531">
        <v>60737</v>
      </c>
      <c r="D22" s="531">
        <v>52695</v>
      </c>
      <c r="E22" s="530">
        <v>55330</v>
      </c>
      <c r="F22" s="530">
        <f t="shared" si="0"/>
        <v>2635</v>
      </c>
      <c r="G22" s="499"/>
    </row>
    <row r="23" spans="1:7" ht="12.9" customHeight="1">
      <c r="A23" s="499"/>
      <c r="B23" s="499"/>
      <c r="C23" s="531"/>
      <c r="D23" s="531"/>
      <c r="E23" s="531"/>
      <c r="F23" s="530"/>
      <c r="G23" s="499"/>
    </row>
    <row r="24" spans="1:7" ht="12.9" customHeight="1">
      <c r="A24" s="499"/>
      <c r="B24" s="499"/>
      <c r="C24" s="531"/>
      <c r="D24" s="531"/>
      <c r="E24" s="531"/>
      <c r="F24" s="530"/>
      <c r="G24" s="499"/>
    </row>
    <row r="25" spans="1:7" ht="12.9" customHeight="1">
      <c r="A25" s="499"/>
      <c r="B25" s="499" t="s">
        <v>499</v>
      </c>
      <c r="C25" s="531">
        <v>955034.6</v>
      </c>
      <c r="D25" s="531">
        <v>1000000</v>
      </c>
      <c r="E25" s="530">
        <v>1000000</v>
      </c>
      <c r="F25" s="530">
        <f t="shared" si="0"/>
        <v>0</v>
      </c>
      <c r="G25" s="499"/>
    </row>
    <row r="26" spans="1:7" ht="12.9" customHeight="1">
      <c r="A26" s="499"/>
      <c r="B26" s="499"/>
      <c r="C26" s="531"/>
      <c r="D26" s="531"/>
      <c r="E26" s="531"/>
      <c r="F26" s="530"/>
      <c r="G26" s="499"/>
    </row>
    <row r="27" spans="1:7" ht="12.9" customHeight="1">
      <c r="A27" s="499"/>
      <c r="B27" s="499"/>
      <c r="C27" s="531"/>
      <c r="D27" s="531"/>
      <c r="E27" s="531"/>
      <c r="F27" s="530"/>
      <c r="G27" s="499"/>
    </row>
    <row r="28" spans="1:7" ht="12.9" customHeight="1">
      <c r="A28" s="499"/>
      <c r="B28" s="499" t="s">
        <v>500</v>
      </c>
      <c r="C28" s="531">
        <v>750000</v>
      </c>
      <c r="D28" s="531">
        <v>750000</v>
      </c>
      <c r="E28" s="530">
        <v>750000</v>
      </c>
      <c r="F28" s="530">
        <f t="shared" si="0"/>
        <v>0</v>
      </c>
      <c r="G28" s="499"/>
    </row>
    <row r="29" spans="1:7" ht="12.9" customHeight="1">
      <c r="A29" s="499"/>
      <c r="B29" s="499" t="s">
        <v>501</v>
      </c>
      <c r="C29" s="531"/>
      <c r="D29" s="531"/>
      <c r="E29" s="531"/>
      <c r="F29" s="530"/>
      <c r="G29" s="499"/>
    </row>
    <row r="30" spans="1:7" ht="12.9" customHeight="1">
      <c r="A30" s="499"/>
      <c r="B30" s="499" t="s">
        <v>502</v>
      </c>
      <c r="C30" s="531"/>
      <c r="D30" s="531"/>
      <c r="E30" s="531"/>
      <c r="F30" s="530"/>
      <c r="G30" s="499"/>
    </row>
    <row r="31" spans="1:7" ht="12.9" customHeight="1">
      <c r="A31" s="499"/>
      <c r="B31" s="499"/>
      <c r="C31" s="531"/>
      <c r="D31" s="531"/>
      <c r="E31" s="531"/>
      <c r="F31" s="530"/>
      <c r="G31" s="499"/>
    </row>
    <row r="32" spans="1:7" ht="12.9" customHeight="1">
      <c r="A32" s="499"/>
      <c r="B32" s="499"/>
      <c r="C32" s="531"/>
      <c r="D32" s="531"/>
      <c r="E32" s="531"/>
      <c r="F32" s="530"/>
      <c r="G32" s="499"/>
    </row>
    <row r="33" spans="1:7" ht="12.9" customHeight="1">
      <c r="A33" s="499"/>
      <c r="B33" s="499"/>
      <c r="C33" s="531"/>
      <c r="D33" s="531"/>
      <c r="E33" s="531"/>
      <c r="F33" s="530"/>
      <c r="G33" s="499"/>
    </row>
    <row r="34" spans="1:7" ht="12.9" customHeight="1">
      <c r="A34" s="499"/>
      <c r="B34" s="499"/>
      <c r="C34" s="531"/>
      <c r="D34" s="531"/>
      <c r="E34" s="531"/>
      <c r="F34" s="530"/>
      <c r="G34" s="499"/>
    </row>
    <row r="35" spans="1:7" ht="12.9" customHeight="1">
      <c r="A35" s="499"/>
      <c r="B35" s="499"/>
      <c r="C35" s="531"/>
      <c r="D35" s="531"/>
      <c r="E35" s="531"/>
      <c r="F35" s="530"/>
      <c r="G35" s="499"/>
    </row>
    <row r="36" spans="1:7" ht="12.9" customHeight="1">
      <c r="A36" s="499"/>
      <c r="B36" s="499"/>
      <c r="C36" s="531"/>
      <c r="D36" s="531"/>
      <c r="E36" s="531"/>
      <c r="F36" s="530"/>
      <c r="G36" s="499"/>
    </row>
    <row r="37" spans="1:7" ht="12.9" customHeight="1">
      <c r="A37" s="505"/>
      <c r="B37" s="505"/>
      <c r="C37" s="532"/>
      <c r="D37" s="532"/>
      <c r="E37" s="532"/>
      <c r="F37" s="533"/>
      <c r="G37" s="505"/>
    </row>
    <row r="38" spans="1:7" ht="19.95" customHeight="1">
      <c r="A38" s="534"/>
      <c r="B38" s="535" t="s">
        <v>79</v>
      </c>
      <c r="C38" s="536">
        <f>SUM(C8:C37)</f>
        <v>5419980.5999999996</v>
      </c>
      <c r="D38" s="536">
        <f>SUM(D8:D37)</f>
        <v>5456904</v>
      </c>
      <c r="E38" s="536">
        <v>5642250</v>
      </c>
      <c r="F38" s="536">
        <f t="shared" si="0"/>
        <v>185346</v>
      </c>
      <c r="G38" s="537"/>
    </row>
    <row r="39" spans="1:7" ht="12.9" customHeight="1"/>
    <row r="40" spans="1:7" ht="12.9" customHeight="1">
      <c r="A40" s="382"/>
      <c r="G40" s="389" t="s">
        <v>750</v>
      </c>
    </row>
    <row r="41" spans="1:7" ht="12.9" customHeight="1">
      <c r="A41" s="382"/>
    </row>
    <row r="44" spans="1:7">
      <c r="A44" s="382" t="s">
        <v>503</v>
      </c>
    </row>
    <row r="45" spans="1:7">
      <c r="A45" s="382" t="s">
        <v>504</v>
      </c>
    </row>
  </sheetData>
  <printOptions horizontalCentered="1" verticalCentered="1"/>
  <pageMargins left="0" right="0" top="0" bottom="0" header="0.5" footer="0.5"/>
  <pageSetup paperSize="5"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AAA41C-3485-4C4F-9F8B-81A8C51AA182}">
  <dimension ref="A1:L52"/>
  <sheetViews>
    <sheetView zoomScaleNormal="100" workbookViewId="0">
      <selection activeCell="A25" sqref="A25"/>
    </sheetView>
  </sheetViews>
  <sheetFormatPr defaultColWidth="12.6640625" defaultRowHeight="13.2"/>
  <cols>
    <col min="1" max="1" width="4.6640625" style="172" customWidth="1"/>
    <col min="2" max="2" width="46.6640625" style="172" customWidth="1"/>
    <col min="3" max="11" width="16.6640625" style="172" customWidth="1"/>
    <col min="12" max="16384" width="12.6640625" style="172"/>
  </cols>
  <sheetData>
    <row r="1" spans="1:12" s="381" customFormat="1">
      <c r="A1" s="381" t="s">
        <v>505</v>
      </c>
      <c r="K1" s="552" t="s">
        <v>571</v>
      </c>
    </row>
    <row r="2" spans="1:12" s="381" customFormat="1">
      <c r="K2" s="388" t="s">
        <v>781</v>
      </c>
    </row>
    <row r="3" spans="1:12" s="381" customFormat="1">
      <c r="A3" s="381" t="s">
        <v>570</v>
      </c>
      <c r="K3" s="552"/>
    </row>
    <row r="4" spans="1:12" s="381" customFormat="1">
      <c r="K4" s="529"/>
    </row>
    <row r="5" spans="1:12" s="381" customFormat="1" ht="12.9" customHeight="1">
      <c r="A5" s="522"/>
      <c r="B5" s="522"/>
      <c r="C5" s="538" t="s">
        <v>10</v>
      </c>
      <c r="D5" s="539"/>
      <c r="E5" s="540"/>
      <c r="F5" s="538" t="s">
        <v>10</v>
      </c>
      <c r="G5" s="539"/>
      <c r="H5" s="540"/>
      <c r="I5" s="538" t="s">
        <v>10</v>
      </c>
      <c r="J5" s="539"/>
      <c r="K5" s="540"/>
    </row>
    <row r="6" spans="1:12" s="381" customFormat="1" ht="12.9" customHeight="1">
      <c r="A6" s="526"/>
      <c r="B6" s="526"/>
      <c r="C6" s="541" t="s">
        <v>427</v>
      </c>
      <c r="D6" s="542"/>
      <c r="E6" s="542"/>
      <c r="F6" s="541" t="s">
        <v>428</v>
      </c>
      <c r="G6" s="542"/>
      <c r="H6" s="542"/>
      <c r="I6" s="541" t="s">
        <v>506</v>
      </c>
      <c r="J6" s="542"/>
      <c r="K6" s="543"/>
    </row>
    <row r="7" spans="1:12" s="381" customFormat="1" ht="12.9" customHeight="1">
      <c r="A7" s="526"/>
      <c r="B7" s="526"/>
      <c r="C7" s="541"/>
      <c r="D7" s="544" t="s">
        <v>39</v>
      </c>
      <c r="E7" s="542"/>
      <c r="F7" s="541"/>
      <c r="G7" s="544" t="s">
        <v>40</v>
      </c>
      <c r="H7" s="542"/>
      <c r="I7" s="541"/>
      <c r="J7" s="544" t="s">
        <v>507</v>
      </c>
      <c r="K7" s="543"/>
    </row>
    <row r="8" spans="1:12" s="381" customFormat="1" ht="12.9" customHeight="1">
      <c r="A8" s="526"/>
      <c r="B8" s="526"/>
      <c r="C8" s="545"/>
      <c r="D8" s="546"/>
      <c r="E8" s="547"/>
      <c r="F8" s="545"/>
      <c r="G8" s="546"/>
      <c r="H8" s="548"/>
      <c r="I8" s="545"/>
      <c r="J8" s="546"/>
      <c r="K8" s="548"/>
    </row>
    <row r="9" spans="1:12" s="381" customFormat="1" ht="12.9" customHeight="1">
      <c r="A9" s="524" t="s">
        <v>4</v>
      </c>
      <c r="B9" s="524" t="s">
        <v>80</v>
      </c>
      <c r="C9" s="523" t="s">
        <v>508</v>
      </c>
      <c r="D9" s="523" t="s">
        <v>509</v>
      </c>
      <c r="E9" s="523" t="s">
        <v>510</v>
      </c>
      <c r="F9" s="523" t="s">
        <v>511</v>
      </c>
      <c r="G9" s="523" t="s">
        <v>512</v>
      </c>
      <c r="H9" s="523" t="s">
        <v>513</v>
      </c>
      <c r="I9" s="523" t="s">
        <v>514</v>
      </c>
      <c r="J9" s="523" t="s">
        <v>515</v>
      </c>
      <c r="K9" s="549" t="s">
        <v>516</v>
      </c>
    </row>
    <row r="10" spans="1:12" s="381" customFormat="1" ht="12.9" customHeight="1">
      <c r="A10" s="524" t="s">
        <v>9</v>
      </c>
      <c r="B10" s="526"/>
      <c r="C10" s="523" t="s">
        <v>517</v>
      </c>
      <c r="D10" s="522"/>
      <c r="E10" s="522"/>
      <c r="F10" s="523" t="s">
        <v>517</v>
      </c>
      <c r="G10" s="522"/>
      <c r="H10" s="522"/>
      <c r="I10" s="523" t="s">
        <v>517</v>
      </c>
      <c r="J10" s="522"/>
      <c r="K10" s="522"/>
    </row>
    <row r="11" spans="1:12" s="381" customFormat="1" ht="12.9" customHeight="1">
      <c r="A11" s="550"/>
      <c r="B11" s="526"/>
      <c r="C11" s="524" t="s">
        <v>518</v>
      </c>
      <c r="D11" s="524" t="s">
        <v>519</v>
      </c>
      <c r="E11" s="524" t="s">
        <v>520</v>
      </c>
      <c r="F11" s="524" t="s">
        <v>518</v>
      </c>
      <c r="G11" s="524" t="s">
        <v>519</v>
      </c>
      <c r="H11" s="524" t="s">
        <v>520</v>
      </c>
      <c r="I11" s="524" t="s">
        <v>518</v>
      </c>
      <c r="J11" s="524" t="s">
        <v>519</v>
      </c>
      <c r="K11" s="524" t="s">
        <v>520</v>
      </c>
    </row>
    <row r="12" spans="1:12" s="381" customFormat="1" ht="12.9" customHeight="1">
      <c r="A12" s="545"/>
      <c r="B12" s="527"/>
      <c r="C12" s="524" t="s">
        <v>521</v>
      </c>
      <c r="D12" s="551" t="s">
        <v>522</v>
      </c>
      <c r="E12" s="551" t="s">
        <v>522</v>
      </c>
      <c r="F12" s="524" t="s">
        <v>521</v>
      </c>
      <c r="G12" s="551" t="s">
        <v>522</v>
      </c>
      <c r="H12" s="551" t="s">
        <v>522</v>
      </c>
      <c r="I12" s="524" t="s">
        <v>521</v>
      </c>
      <c r="J12" s="551" t="s">
        <v>522</v>
      </c>
      <c r="K12" s="551" t="s">
        <v>522</v>
      </c>
    </row>
    <row r="13" spans="1:12" ht="15" customHeight="1">
      <c r="A13" s="507">
        <v>1</v>
      </c>
      <c r="B13" s="507" t="s">
        <v>81</v>
      </c>
      <c r="C13" s="174"/>
      <c r="D13" s="174"/>
      <c r="E13" s="174"/>
      <c r="F13" s="174"/>
      <c r="G13" s="174"/>
      <c r="H13" s="174"/>
      <c r="I13" s="174"/>
      <c r="J13" s="174"/>
      <c r="K13" s="174"/>
    </row>
    <row r="14" spans="1:12" ht="15" customHeight="1">
      <c r="A14" s="507">
        <v>2</v>
      </c>
      <c r="B14" s="507" t="s">
        <v>82</v>
      </c>
      <c r="C14" s="174"/>
      <c r="D14" s="174"/>
      <c r="E14" s="174"/>
      <c r="F14" s="174"/>
      <c r="G14" s="174"/>
      <c r="H14" s="174"/>
      <c r="I14" s="174"/>
      <c r="J14" s="174"/>
      <c r="K14" s="174"/>
    </row>
    <row r="15" spans="1:12" ht="15" customHeight="1">
      <c r="A15" s="507">
        <v>3</v>
      </c>
      <c r="B15" s="507" t="s">
        <v>83</v>
      </c>
      <c r="C15" s="553">
        <v>1355156</v>
      </c>
      <c r="D15" s="553"/>
      <c r="E15" s="553">
        <v>1355156</v>
      </c>
      <c r="F15" s="553">
        <v>1477959</v>
      </c>
      <c r="G15" s="553">
        <v>0</v>
      </c>
      <c r="H15" s="553">
        <v>1477959</v>
      </c>
      <c r="I15" s="553">
        <v>1477959</v>
      </c>
      <c r="J15" s="553"/>
      <c r="K15" s="553">
        <v>1477959</v>
      </c>
      <c r="L15" s="508"/>
    </row>
    <row r="16" spans="1:12" ht="15" customHeight="1">
      <c r="A16" s="507">
        <v>4</v>
      </c>
      <c r="B16" s="507" t="s">
        <v>84</v>
      </c>
      <c r="C16" s="553"/>
      <c r="D16" s="553"/>
      <c r="E16" s="553"/>
      <c r="F16" s="553"/>
      <c r="G16" s="553"/>
      <c r="H16" s="553"/>
      <c r="I16" s="553"/>
      <c r="J16" s="553"/>
      <c r="K16" s="553">
        <v>0</v>
      </c>
      <c r="L16" s="508"/>
    </row>
    <row r="17" spans="1:12" ht="15" customHeight="1">
      <c r="A17" s="507">
        <v>5</v>
      </c>
      <c r="B17" s="507" t="s">
        <v>85</v>
      </c>
      <c r="C17" s="553">
        <v>271031</v>
      </c>
      <c r="D17" s="553"/>
      <c r="E17" s="553">
        <v>271031</v>
      </c>
      <c r="F17" s="553">
        <v>213577</v>
      </c>
      <c r="G17" s="553">
        <v>0</v>
      </c>
      <c r="H17" s="553">
        <v>213577</v>
      </c>
      <c r="I17" s="553">
        <v>213577</v>
      </c>
      <c r="J17" s="553"/>
      <c r="K17" s="553">
        <v>213577</v>
      </c>
      <c r="L17" s="508"/>
    </row>
    <row r="18" spans="1:12" s="381" customFormat="1" ht="15" customHeight="1">
      <c r="A18" s="556">
        <v>6</v>
      </c>
      <c r="B18" s="556" t="s">
        <v>86</v>
      </c>
      <c r="C18" s="557">
        <f t="shared" ref="C18:K18" si="0">SUM(C15:C17)</f>
        <v>1626187</v>
      </c>
      <c r="D18" s="557">
        <f t="shared" si="0"/>
        <v>0</v>
      </c>
      <c r="E18" s="557">
        <f t="shared" si="0"/>
        <v>1626187</v>
      </c>
      <c r="F18" s="557">
        <f t="shared" si="0"/>
        <v>1691536</v>
      </c>
      <c r="G18" s="557">
        <f t="shared" si="0"/>
        <v>0</v>
      </c>
      <c r="H18" s="557">
        <f t="shared" si="0"/>
        <v>1691536</v>
      </c>
      <c r="I18" s="557">
        <f t="shared" si="0"/>
        <v>1691536</v>
      </c>
      <c r="J18" s="557">
        <f t="shared" si="0"/>
        <v>0</v>
      </c>
      <c r="K18" s="557">
        <f t="shared" si="0"/>
        <v>1691536</v>
      </c>
      <c r="L18" s="558"/>
    </row>
    <row r="19" spans="1:12" ht="15" customHeight="1">
      <c r="A19" s="507">
        <v>7</v>
      </c>
      <c r="B19" s="507" t="s">
        <v>50</v>
      </c>
      <c r="C19" s="555"/>
      <c r="D19" s="555"/>
      <c r="E19" s="555"/>
      <c r="F19" s="555"/>
      <c r="G19" s="555"/>
      <c r="H19" s="555"/>
      <c r="I19" s="555"/>
      <c r="J19" s="555"/>
      <c r="K19" s="555"/>
      <c r="L19" s="508"/>
    </row>
    <row r="20" spans="1:12" ht="15" customHeight="1">
      <c r="A20" s="507">
        <v>8</v>
      </c>
      <c r="B20" s="507" t="s">
        <v>87</v>
      </c>
      <c r="C20" s="553">
        <v>50000</v>
      </c>
      <c r="D20" s="553"/>
      <c r="E20" s="553">
        <v>50000</v>
      </c>
      <c r="F20" s="553">
        <v>9582</v>
      </c>
      <c r="G20" s="553">
        <v>0</v>
      </c>
      <c r="H20" s="553">
        <v>9582</v>
      </c>
      <c r="I20" s="553">
        <v>9582</v>
      </c>
      <c r="J20" s="553"/>
      <c r="K20" s="553">
        <v>9582</v>
      </c>
      <c r="L20" s="508"/>
    </row>
    <row r="21" spans="1:12" ht="15" customHeight="1">
      <c r="A21" s="507">
        <v>9</v>
      </c>
      <c r="B21" s="507" t="s">
        <v>88</v>
      </c>
      <c r="C21" s="553">
        <v>72445</v>
      </c>
      <c r="D21" s="553"/>
      <c r="E21" s="553">
        <v>72445</v>
      </c>
      <c r="F21" s="553">
        <v>0</v>
      </c>
      <c r="G21" s="553">
        <v>0</v>
      </c>
      <c r="H21" s="553">
        <v>0</v>
      </c>
      <c r="I21" s="553">
        <v>100000</v>
      </c>
      <c r="J21" s="553"/>
      <c r="K21" s="553">
        <v>100000</v>
      </c>
      <c r="L21" s="508"/>
    </row>
    <row r="22" spans="1:12" ht="15" customHeight="1">
      <c r="A22" s="507">
        <v>10</v>
      </c>
      <c r="B22" s="507" t="s">
        <v>89</v>
      </c>
      <c r="C22" s="553">
        <v>75000</v>
      </c>
      <c r="D22" s="553"/>
      <c r="E22" s="553">
        <v>75000</v>
      </c>
      <c r="F22" s="553">
        <v>0</v>
      </c>
      <c r="G22" s="553">
        <v>0</v>
      </c>
      <c r="H22" s="553">
        <v>0</v>
      </c>
      <c r="I22" s="553">
        <v>150000</v>
      </c>
      <c r="J22" s="553"/>
      <c r="K22" s="553">
        <v>150000</v>
      </c>
      <c r="L22" s="508"/>
    </row>
    <row r="23" spans="1:12" s="381" customFormat="1" ht="15" customHeight="1">
      <c r="A23" s="556">
        <v>11</v>
      </c>
      <c r="B23" s="556" t="s">
        <v>54</v>
      </c>
      <c r="C23" s="557">
        <f t="shared" ref="C23:K23" si="1">SUM(C20:C22)</f>
        <v>197445</v>
      </c>
      <c r="D23" s="557">
        <f t="shared" si="1"/>
        <v>0</v>
      </c>
      <c r="E23" s="557">
        <f t="shared" si="1"/>
        <v>197445</v>
      </c>
      <c r="F23" s="557">
        <f t="shared" si="1"/>
        <v>9582</v>
      </c>
      <c r="G23" s="557">
        <f t="shared" si="1"/>
        <v>0</v>
      </c>
      <c r="H23" s="557">
        <f t="shared" si="1"/>
        <v>9582</v>
      </c>
      <c r="I23" s="557">
        <f t="shared" si="1"/>
        <v>259582</v>
      </c>
      <c r="J23" s="557">
        <f t="shared" si="1"/>
        <v>0</v>
      </c>
      <c r="K23" s="557">
        <f t="shared" si="1"/>
        <v>259582</v>
      </c>
      <c r="L23" s="558"/>
    </row>
    <row r="24" spans="1:12" ht="15" customHeight="1">
      <c r="A24" s="507">
        <v>12</v>
      </c>
      <c r="B24" s="507" t="s">
        <v>55</v>
      </c>
      <c r="C24" s="553">
        <v>0</v>
      </c>
      <c r="D24" s="553">
        <v>0</v>
      </c>
      <c r="E24" s="553">
        <v>0</v>
      </c>
      <c r="F24" s="553">
        <v>0</v>
      </c>
      <c r="G24" s="553">
        <v>0</v>
      </c>
      <c r="H24" s="553">
        <v>0</v>
      </c>
      <c r="I24" s="553">
        <v>100000</v>
      </c>
      <c r="J24" s="553">
        <v>0</v>
      </c>
      <c r="K24" s="553">
        <v>100000</v>
      </c>
      <c r="L24" s="508"/>
    </row>
    <row r="25" spans="1:12" ht="15" customHeight="1">
      <c r="A25" s="507">
        <v>13</v>
      </c>
      <c r="B25" s="507" t="s">
        <v>56</v>
      </c>
      <c r="C25" s="555"/>
      <c r="D25" s="555"/>
      <c r="E25" s="555"/>
      <c r="F25" s="555"/>
      <c r="G25" s="555"/>
      <c r="H25" s="555"/>
      <c r="I25" s="555"/>
      <c r="J25" s="555"/>
      <c r="K25" s="555"/>
      <c r="L25" s="508"/>
    </row>
    <row r="26" spans="1:12" ht="15" customHeight="1">
      <c r="A26" s="507">
        <v>14</v>
      </c>
      <c r="B26" s="510" t="s">
        <v>523</v>
      </c>
      <c r="C26" s="553">
        <v>0</v>
      </c>
      <c r="D26" s="553">
        <v>0</v>
      </c>
      <c r="E26" s="553">
        <f>SUM(C26:D26)</f>
        <v>0</v>
      </c>
      <c r="F26" s="553">
        <v>0</v>
      </c>
      <c r="G26" s="553">
        <v>0</v>
      </c>
      <c r="H26" s="553">
        <f>SUM(F26:G26)</f>
        <v>0</v>
      </c>
      <c r="I26" s="553">
        <v>0</v>
      </c>
      <c r="J26" s="553">
        <v>0</v>
      </c>
      <c r="K26" s="553">
        <f>SUM(I26:J26)</f>
        <v>0</v>
      </c>
      <c r="L26" s="508"/>
    </row>
    <row r="27" spans="1:12" ht="15" customHeight="1">
      <c r="A27" s="507">
        <v>15</v>
      </c>
      <c r="B27" s="507" t="s">
        <v>90</v>
      </c>
      <c r="C27" s="553">
        <v>0</v>
      </c>
      <c r="D27" s="553">
        <v>0</v>
      </c>
      <c r="E27" s="553">
        <f t="shared" ref="E27:E28" si="2">SUM(C27:D27)</f>
        <v>0</v>
      </c>
      <c r="F27" s="553">
        <v>0</v>
      </c>
      <c r="G27" s="553">
        <v>0</v>
      </c>
      <c r="H27" s="553">
        <f t="shared" ref="H27:H28" si="3">SUM(F27:G27)</f>
        <v>0</v>
      </c>
      <c r="I27" s="553">
        <v>0</v>
      </c>
      <c r="J27" s="553">
        <v>0</v>
      </c>
      <c r="K27" s="553">
        <f t="shared" ref="K27:K28" si="4">SUM(I27:J27)</f>
        <v>0</v>
      </c>
      <c r="L27" s="508"/>
    </row>
    <row r="28" spans="1:12" ht="15" customHeight="1">
      <c r="A28" s="507">
        <v>16</v>
      </c>
      <c r="B28" s="507" t="s">
        <v>91</v>
      </c>
      <c r="C28" s="553">
        <v>0</v>
      </c>
      <c r="D28" s="553">
        <v>0</v>
      </c>
      <c r="E28" s="553">
        <f t="shared" si="2"/>
        <v>0</v>
      </c>
      <c r="F28" s="553">
        <v>0</v>
      </c>
      <c r="G28" s="553">
        <v>0</v>
      </c>
      <c r="H28" s="553">
        <f t="shared" si="3"/>
        <v>0</v>
      </c>
      <c r="I28" s="553">
        <v>0</v>
      </c>
      <c r="J28" s="553">
        <v>0</v>
      </c>
      <c r="K28" s="553">
        <f t="shared" si="4"/>
        <v>0</v>
      </c>
      <c r="L28" s="508"/>
    </row>
    <row r="29" spans="1:12" ht="15" customHeight="1">
      <c r="A29" s="507">
        <v>17</v>
      </c>
      <c r="B29" s="507" t="s">
        <v>60</v>
      </c>
      <c r="C29" s="554">
        <f t="shared" ref="C29:K29" si="5">SUM(C26:C28)</f>
        <v>0</v>
      </c>
      <c r="D29" s="554">
        <f t="shared" si="5"/>
        <v>0</v>
      </c>
      <c r="E29" s="554">
        <f t="shared" si="5"/>
        <v>0</v>
      </c>
      <c r="F29" s="554">
        <f t="shared" si="5"/>
        <v>0</v>
      </c>
      <c r="G29" s="554">
        <f t="shared" si="5"/>
        <v>0</v>
      </c>
      <c r="H29" s="554">
        <f t="shared" si="5"/>
        <v>0</v>
      </c>
      <c r="I29" s="554">
        <f t="shared" si="5"/>
        <v>0</v>
      </c>
      <c r="J29" s="554">
        <f t="shared" si="5"/>
        <v>0</v>
      </c>
      <c r="K29" s="554">
        <f t="shared" si="5"/>
        <v>0</v>
      </c>
      <c r="L29" s="508"/>
    </row>
    <row r="30" spans="1:12" ht="15" customHeight="1">
      <c r="A30" s="507">
        <v>18</v>
      </c>
      <c r="B30" s="507" t="s">
        <v>61</v>
      </c>
      <c r="C30" s="555"/>
      <c r="D30" s="555"/>
      <c r="E30" s="555"/>
      <c r="F30" s="555"/>
      <c r="G30" s="555"/>
      <c r="H30" s="555"/>
      <c r="I30" s="555"/>
      <c r="J30" s="555"/>
      <c r="K30" s="555"/>
      <c r="L30" s="508"/>
    </row>
    <row r="31" spans="1:12" ht="15" customHeight="1">
      <c r="A31" s="507">
        <v>19</v>
      </c>
      <c r="B31" s="507" t="s">
        <v>92</v>
      </c>
      <c r="C31" s="553">
        <v>39821</v>
      </c>
      <c r="D31" s="553"/>
      <c r="E31" s="553">
        <v>39821</v>
      </c>
      <c r="F31" s="553"/>
      <c r="G31" s="553"/>
      <c r="H31" s="553"/>
      <c r="I31" s="553">
        <v>150000</v>
      </c>
      <c r="J31" s="553"/>
      <c r="K31" s="553">
        <v>150000</v>
      </c>
      <c r="L31" s="508"/>
    </row>
    <row r="32" spans="1:12" ht="15" customHeight="1">
      <c r="A32" s="507">
        <v>20</v>
      </c>
      <c r="B32" s="507" t="s">
        <v>93</v>
      </c>
      <c r="C32" s="553">
        <v>50000</v>
      </c>
      <c r="D32" s="553"/>
      <c r="E32" s="553">
        <v>50000</v>
      </c>
      <c r="F32" s="553"/>
      <c r="G32" s="553"/>
      <c r="H32" s="553"/>
      <c r="I32" s="553">
        <v>4500000</v>
      </c>
      <c r="J32" s="553"/>
      <c r="K32" s="553">
        <v>4500000</v>
      </c>
      <c r="L32" s="508"/>
    </row>
    <row r="33" spans="1:12" s="381" customFormat="1" ht="15" customHeight="1">
      <c r="A33" s="556">
        <v>21</v>
      </c>
      <c r="B33" s="556" t="s">
        <v>94</v>
      </c>
      <c r="C33" s="557">
        <f t="shared" ref="C33:K33" si="6">SUM(C31:C32)</f>
        <v>89821</v>
      </c>
      <c r="D33" s="557">
        <f t="shared" si="6"/>
        <v>0</v>
      </c>
      <c r="E33" s="557">
        <f t="shared" si="6"/>
        <v>89821</v>
      </c>
      <c r="F33" s="557">
        <f t="shared" si="6"/>
        <v>0</v>
      </c>
      <c r="G33" s="557">
        <f t="shared" si="6"/>
        <v>0</v>
      </c>
      <c r="H33" s="557">
        <f t="shared" si="6"/>
        <v>0</v>
      </c>
      <c r="I33" s="557">
        <f t="shared" si="6"/>
        <v>4650000</v>
      </c>
      <c r="J33" s="557">
        <f t="shared" si="6"/>
        <v>0</v>
      </c>
      <c r="K33" s="557">
        <f t="shared" si="6"/>
        <v>4650000</v>
      </c>
      <c r="L33" s="558"/>
    </row>
    <row r="34" spans="1:12" ht="15" customHeight="1">
      <c r="A34" s="507">
        <v>22</v>
      </c>
      <c r="B34" s="507" t="s">
        <v>65</v>
      </c>
      <c r="C34" s="553">
        <v>0</v>
      </c>
      <c r="D34" s="553">
        <v>0</v>
      </c>
      <c r="E34" s="553">
        <v>0</v>
      </c>
      <c r="F34" s="553">
        <v>0</v>
      </c>
      <c r="G34" s="553">
        <v>0</v>
      </c>
      <c r="H34" s="553">
        <v>0</v>
      </c>
      <c r="I34" s="553">
        <v>0</v>
      </c>
      <c r="J34" s="553">
        <v>0</v>
      </c>
      <c r="K34" s="553">
        <v>0</v>
      </c>
      <c r="L34" s="508"/>
    </row>
    <row r="35" spans="1:12" s="381" customFormat="1" ht="15" customHeight="1">
      <c r="A35" s="556">
        <v>23</v>
      </c>
      <c r="B35" s="556" t="s">
        <v>66</v>
      </c>
      <c r="C35" s="559">
        <f t="shared" ref="C35:K35" si="7">SUM(+C34+C33+C29+C24+C23+C18)</f>
        <v>1913453</v>
      </c>
      <c r="D35" s="557">
        <f t="shared" si="7"/>
        <v>0</v>
      </c>
      <c r="E35" s="557">
        <f t="shared" si="7"/>
        <v>1913453</v>
      </c>
      <c r="F35" s="557">
        <f t="shared" si="7"/>
        <v>1701118</v>
      </c>
      <c r="G35" s="557">
        <f t="shared" si="7"/>
        <v>0</v>
      </c>
      <c r="H35" s="557">
        <f t="shared" si="7"/>
        <v>1701118</v>
      </c>
      <c r="I35" s="557">
        <f t="shared" si="7"/>
        <v>6701118</v>
      </c>
      <c r="J35" s="557">
        <f t="shared" si="7"/>
        <v>0</v>
      </c>
      <c r="K35" s="557">
        <f t="shared" si="7"/>
        <v>6701118</v>
      </c>
      <c r="L35" s="558"/>
    </row>
    <row r="36" spans="1:12" ht="15" customHeight="1">
      <c r="A36" s="507">
        <v>24</v>
      </c>
      <c r="B36" s="511" t="s">
        <v>67</v>
      </c>
      <c r="C36" s="509"/>
      <c r="D36" s="176"/>
      <c r="E36" s="174"/>
      <c r="F36" s="174"/>
      <c r="G36" s="174"/>
      <c r="H36" s="174"/>
      <c r="I36" s="174"/>
      <c r="J36" s="174"/>
      <c r="K36" s="174"/>
    </row>
    <row r="37" spans="1:12" ht="15" customHeight="1">
      <c r="A37" s="507">
        <v>25</v>
      </c>
      <c r="B37" s="512" t="s">
        <v>68</v>
      </c>
      <c r="C37" s="562">
        <v>9</v>
      </c>
      <c r="D37" s="563"/>
      <c r="E37" s="563"/>
      <c r="F37" s="563">
        <v>9</v>
      </c>
      <c r="G37" s="563">
        <v>0</v>
      </c>
      <c r="H37" s="563">
        <v>0</v>
      </c>
      <c r="I37" s="563">
        <v>11</v>
      </c>
      <c r="J37" s="563"/>
      <c r="K37" s="566"/>
    </row>
    <row r="38" spans="1:12" ht="15" customHeight="1">
      <c r="A38" s="507">
        <v>26</v>
      </c>
      <c r="B38" s="512" t="s">
        <v>69</v>
      </c>
      <c r="C38" s="563">
        <v>29</v>
      </c>
      <c r="D38" s="563"/>
      <c r="E38" s="563"/>
      <c r="F38" s="563">
        <v>35</v>
      </c>
      <c r="G38" s="563">
        <v>0</v>
      </c>
      <c r="H38" s="563">
        <v>0</v>
      </c>
      <c r="I38" s="563">
        <v>12</v>
      </c>
      <c r="J38" s="563"/>
      <c r="K38" s="566"/>
    </row>
    <row r="39" spans="1:12" s="381" customFormat="1" ht="15" customHeight="1">
      <c r="A39" s="556">
        <v>27</v>
      </c>
      <c r="B39" s="560" t="s">
        <v>70</v>
      </c>
      <c r="C39" s="565">
        <f t="shared" ref="C39:K39" si="8">SUM(C37:C38)</f>
        <v>38</v>
      </c>
      <c r="D39" s="565">
        <f t="shared" si="8"/>
        <v>0</v>
      </c>
      <c r="E39" s="565">
        <f t="shared" si="8"/>
        <v>0</v>
      </c>
      <c r="F39" s="565">
        <f t="shared" si="8"/>
        <v>44</v>
      </c>
      <c r="G39" s="565">
        <f t="shared" si="8"/>
        <v>0</v>
      </c>
      <c r="H39" s="565">
        <f t="shared" si="8"/>
        <v>0</v>
      </c>
      <c r="I39" s="565">
        <f t="shared" si="8"/>
        <v>23</v>
      </c>
      <c r="J39" s="565">
        <f t="shared" si="8"/>
        <v>0</v>
      </c>
      <c r="K39" s="565">
        <f t="shared" si="8"/>
        <v>0</v>
      </c>
    </row>
    <row r="40" spans="1:12" ht="15" customHeight="1">
      <c r="A40" s="507">
        <v>28</v>
      </c>
      <c r="B40" s="511" t="s">
        <v>71</v>
      </c>
      <c r="C40" s="513"/>
      <c r="D40" s="513"/>
      <c r="E40" s="513"/>
      <c r="F40" s="513"/>
      <c r="G40" s="513"/>
      <c r="H40" s="513"/>
      <c r="I40" s="513"/>
      <c r="J40" s="513"/>
      <c r="K40" s="514"/>
    </row>
    <row r="41" spans="1:12" ht="15" customHeight="1">
      <c r="A41" s="507">
        <v>29</v>
      </c>
      <c r="B41" s="511" t="s">
        <v>72</v>
      </c>
      <c r="C41" s="513"/>
      <c r="D41" s="513"/>
      <c r="E41" s="513"/>
      <c r="F41" s="513"/>
      <c r="G41" s="513"/>
      <c r="H41" s="513"/>
      <c r="I41" s="513"/>
      <c r="J41" s="513"/>
      <c r="K41" s="514"/>
    </row>
    <row r="42" spans="1:12" ht="12.9" customHeight="1"/>
    <row r="43" spans="1:12" ht="12.9" customHeight="1"/>
    <row r="44" spans="1:12" ht="12.9" customHeight="1"/>
    <row r="45" spans="1:12" ht="12.9" customHeight="1"/>
    <row r="46" spans="1:12" ht="12.9" customHeight="1">
      <c r="B46" s="382"/>
      <c r="K46" s="389" t="s">
        <v>751</v>
      </c>
    </row>
    <row r="47" spans="1:12" ht="12.9" customHeight="1">
      <c r="B47" s="382" t="s">
        <v>525</v>
      </c>
      <c r="K47" s="213"/>
    </row>
    <row r="49" spans="2:2">
      <c r="B49" s="172" t="s">
        <v>73</v>
      </c>
    </row>
    <row r="50" spans="2:2">
      <c r="B50" s="172" t="s">
        <v>74</v>
      </c>
    </row>
    <row r="52" spans="2:2">
      <c r="B52" s="382" t="s">
        <v>524</v>
      </c>
    </row>
  </sheetData>
  <printOptions horizontalCentered="1" verticalCentered="1"/>
  <pageMargins left="0" right="0" top="0" bottom="0" header="0.5" footer="0.5"/>
  <pageSetup paperSize="5" scale="85"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55CA47-3E3D-4446-A2E8-E766937315A1}">
  <dimension ref="A1:M49"/>
  <sheetViews>
    <sheetView topLeftCell="A8" zoomScaleNormal="100" workbookViewId="0">
      <selection activeCell="K26" sqref="K26"/>
    </sheetView>
  </sheetViews>
  <sheetFormatPr defaultColWidth="12.6640625" defaultRowHeight="13.2"/>
  <cols>
    <col min="1" max="1" width="4.6640625" style="172" customWidth="1"/>
    <col min="2" max="2" width="46.6640625" style="172" customWidth="1"/>
    <col min="3" max="11" width="16.6640625" style="172" customWidth="1"/>
    <col min="12" max="16384" width="12.6640625" style="172"/>
  </cols>
  <sheetData>
    <row r="1" spans="1:13" s="381" customFormat="1">
      <c r="A1" s="381" t="s">
        <v>505</v>
      </c>
      <c r="K1" s="552" t="s">
        <v>573</v>
      </c>
    </row>
    <row r="2" spans="1:13" s="381" customFormat="1">
      <c r="K2" s="388" t="s">
        <v>781</v>
      </c>
    </row>
    <row r="3" spans="1:13" s="381" customFormat="1">
      <c r="A3" s="561" t="s">
        <v>572</v>
      </c>
      <c r="K3" s="552"/>
    </row>
    <row r="4" spans="1:13" s="381" customFormat="1">
      <c r="K4" s="529"/>
    </row>
    <row r="5" spans="1:13" s="381" customFormat="1" ht="12.9" customHeight="1">
      <c r="A5" s="522"/>
      <c r="B5" s="522"/>
      <c r="C5" s="538" t="s">
        <v>10</v>
      </c>
      <c r="D5" s="539"/>
      <c r="E5" s="540"/>
      <c r="F5" s="538" t="s">
        <v>10</v>
      </c>
      <c r="G5" s="539"/>
      <c r="H5" s="540"/>
      <c r="I5" s="538" t="s">
        <v>10</v>
      </c>
      <c r="J5" s="539"/>
      <c r="K5" s="540"/>
    </row>
    <row r="6" spans="1:13" s="381" customFormat="1" ht="12.9" customHeight="1">
      <c r="A6" s="526"/>
      <c r="B6" s="526"/>
      <c r="C6" s="541" t="s">
        <v>427</v>
      </c>
      <c r="D6" s="542"/>
      <c r="E6" s="542"/>
      <c r="F6" s="541" t="s">
        <v>428</v>
      </c>
      <c r="G6" s="542"/>
      <c r="H6" s="542"/>
      <c r="I6" s="541" t="s">
        <v>506</v>
      </c>
      <c r="J6" s="542"/>
      <c r="K6" s="543"/>
    </row>
    <row r="7" spans="1:13" s="381" customFormat="1" ht="12.9" customHeight="1">
      <c r="A7" s="526"/>
      <c r="B7" s="526"/>
      <c r="C7" s="541"/>
      <c r="D7" s="544" t="s">
        <v>39</v>
      </c>
      <c r="E7" s="542"/>
      <c r="F7" s="541"/>
      <c r="G7" s="544" t="s">
        <v>40</v>
      </c>
      <c r="H7" s="542"/>
      <c r="I7" s="541"/>
      <c r="J7" s="544" t="s">
        <v>507</v>
      </c>
      <c r="K7" s="543"/>
    </row>
    <row r="8" spans="1:13" s="381" customFormat="1" ht="12.9" customHeight="1">
      <c r="A8" s="526"/>
      <c r="B8" s="526"/>
      <c r="C8" s="545"/>
      <c r="D8" s="546"/>
      <c r="E8" s="547"/>
      <c r="F8" s="545"/>
      <c r="G8" s="546"/>
      <c r="H8" s="548"/>
      <c r="I8" s="545"/>
      <c r="J8" s="546"/>
      <c r="K8" s="548"/>
    </row>
    <row r="9" spans="1:13" s="381" customFormat="1" ht="12.9" customHeight="1">
      <c r="A9" s="524" t="s">
        <v>4</v>
      </c>
      <c r="B9" s="524" t="s">
        <v>80</v>
      </c>
      <c r="C9" s="523" t="s">
        <v>508</v>
      </c>
      <c r="D9" s="523" t="s">
        <v>509</v>
      </c>
      <c r="E9" s="523" t="s">
        <v>510</v>
      </c>
      <c r="F9" s="523" t="s">
        <v>511</v>
      </c>
      <c r="G9" s="523" t="s">
        <v>512</v>
      </c>
      <c r="H9" s="523" t="s">
        <v>513</v>
      </c>
      <c r="I9" s="523" t="s">
        <v>514</v>
      </c>
      <c r="J9" s="523" t="s">
        <v>515</v>
      </c>
      <c r="K9" s="549" t="s">
        <v>516</v>
      </c>
    </row>
    <row r="10" spans="1:13" s="381" customFormat="1" ht="12.9" customHeight="1">
      <c r="A10" s="524" t="s">
        <v>9</v>
      </c>
      <c r="B10" s="526"/>
      <c r="C10" s="523" t="s">
        <v>517</v>
      </c>
      <c r="D10" s="522"/>
      <c r="E10" s="522"/>
      <c r="F10" s="523" t="s">
        <v>517</v>
      </c>
      <c r="G10" s="522"/>
      <c r="H10" s="522"/>
      <c r="I10" s="523" t="s">
        <v>517</v>
      </c>
      <c r="J10" s="522"/>
      <c r="K10" s="522"/>
    </row>
    <row r="11" spans="1:13" s="381" customFormat="1" ht="12.9" customHeight="1">
      <c r="A11" s="550"/>
      <c r="B11" s="526"/>
      <c r="C11" s="524" t="s">
        <v>518</v>
      </c>
      <c r="D11" s="524" t="s">
        <v>519</v>
      </c>
      <c r="E11" s="524" t="s">
        <v>520</v>
      </c>
      <c r="F11" s="524" t="s">
        <v>518</v>
      </c>
      <c r="G11" s="524" t="s">
        <v>519</v>
      </c>
      <c r="H11" s="524" t="s">
        <v>520</v>
      </c>
      <c r="I11" s="524" t="s">
        <v>518</v>
      </c>
      <c r="J11" s="524" t="s">
        <v>519</v>
      </c>
      <c r="K11" s="524" t="s">
        <v>520</v>
      </c>
    </row>
    <row r="12" spans="1:13" s="381" customFormat="1" ht="12.9" customHeight="1">
      <c r="A12" s="545"/>
      <c r="B12" s="527"/>
      <c r="C12" s="524" t="s">
        <v>521</v>
      </c>
      <c r="D12" s="551" t="s">
        <v>522</v>
      </c>
      <c r="E12" s="551" t="s">
        <v>522</v>
      </c>
      <c r="F12" s="524" t="s">
        <v>521</v>
      </c>
      <c r="G12" s="551" t="s">
        <v>522</v>
      </c>
      <c r="H12" s="551" t="s">
        <v>522</v>
      </c>
      <c r="I12" s="524" t="s">
        <v>521</v>
      </c>
      <c r="J12" s="551" t="s">
        <v>522</v>
      </c>
      <c r="K12" s="551" t="s">
        <v>522</v>
      </c>
    </row>
    <row r="13" spans="1:13" ht="18" customHeight="1">
      <c r="A13" s="507">
        <v>1</v>
      </c>
      <c r="B13" s="507" t="s">
        <v>81</v>
      </c>
      <c r="C13" s="174"/>
      <c r="D13" s="174"/>
      <c r="E13" s="174"/>
      <c r="F13" s="174"/>
      <c r="G13" s="174"/>
      <c r="H13" s="174"/>
      <c r="I13" s="174"/>
      <c r="J13" s="174"/>
      <c r="K13" s="174"/>
    </row>
    <row r="14" spans="1:13" ht="18" customHeight="1">
      <c r="A14" s="507">
        <v>2</v>
      </c>
      <c r="B14" s="507" t="s">
        <v>82</v>
      </c>
      <c r="C14" s="174"/>
      <c r="D14" s="174"/>
      <c r="E14" s="174"/>
      <c r="F14" s="174"/>
      <c r="G14" s="174"/>
      <c r="H14" s="174"/>
      <c r="I14" s="174"/>
      <c r="J14" s="174"/>
      <c r="K14" s="174"/>
    </row>
    <row r="15" spans="1:13" ht="18" customHeight="1">
      <c r="A15" s="507">
        <v>3</v>
      </c>
      <c r="B15" s="507" t="s">
        <v>83</v>
      </c>
      <c r="C15" s="553">
        <v>1226389</v>
      </c>
      <c r="D15" s="553"/>
      <c r="E15" s="553">
        <v>1226389</v>
      </c>
      <c r="F15" s="553">
        <v>1705756</v>
      </c>
      <c r="G15" s="553">
        <v>0</v>
      </c>
      <c r="H15" s="553">
        <v>1705756</v>
      </c>
      <c r="I15" s="553">
        <v>1705756</v>
      </c>
      <c r="J15" s="553"/>
      <c r="K15" s="553">
        <v>1705756</v>
      </c>
      <c r="M15" s="508">
        <f>SUM(C15-F15)</f>
        <v>-479367</v>
      </c>
    </row>
    <row r="16" spans="1:13" ht="18" customHeight="1">
      <c r="A16" s="507">
        <v>4</v>
      </c>
      <c r="B16" s="507" t="s">
        <v>84</v>
      </c>
      <c r="C16" s="553"/>
      <c r="D16" s="553"/>
      <c r="E16" s="553"/>
      <c r="F16" s="553"/>
      <c r="G16" s="553"/>
      <c r="H16" s="553"/>
      <c r="I16" s="553"/>
      <c r="J16" s="553"/>
      <c r="K16" s="553">
        <v>0</v>
      </c>
      <c r="M16" s="508">
        <f t="shared" ref="M16:M35" si="0">SUM(C16-F16)</f>
        <v>0</v>
      </c>
    </row>
    <row r="17" spans="1:13" ht="18" customHeight="1">
      <c r="A17" s="507">
        <v>5</v>
      </c>
      <c r="B17" s="507" t="s">
        <v>85</v>
      </c>
      <c r="C17" s="553">
        <v>245278</v>
      </c>
      <c r="D17" s="553"/>
      <c r="E17" s="553">
        <v>245278</v>
      </c>
      <c r="F17" s="553">
        <v>247335</v>
      </c>
      <c r="G17" s="553">
        <v>0</v>
      </c>
      <c r="H17" s="553">
        <v>247335</v>
      </c>
      <c r="I17" s="553">
        <v>247335</v>
      </c>
      <c r="J17" s="553"/>
      <c r="K17" s="553">
        <v>247335</v>
      </c>
      <c r="M17" s="508">
        <f t="shared" si="0"/>
        <v>-2057</v>
      </c>
    </row>
    <row r="18" spans="1:13" s="381" customFormat="1" ht="18" customHeight="1">
      <c r="A18" s="556">
        <v>6</v>
      </c>
      <c r="B18" s="556" t="s">
        <v>86</v>
      </c>
      <c r="C18" s="557">
        <f t="shared" ref="C18:K18" si="1">SUM(C15:C17)</f>
        <v>1471667</v>
      </c>
      <c r="D18" s="557">
        <f t="shared" si="1"/>
        <v>0</v>
      </c>
      <c r="E18" s="557">
        <f t="shared" si="1"/>
        <v>1471667</v>
      </c>
      <c r="F18" s="557">
        <f t="shared" si="1"/>
        <v>1953091</v>
      </c>
      <c r="G18" s="557">
        <f t="shared" si="1"/>
        <v>0</v>
      </c>
      <c r="H18" s="557">
        <f t="shared" si="1"/>
        <v>1953091</v>
      </c>
      <c r="I18" s="557">
        <f t="shared" si="1"/>
        <v>1953091</v>
      </c>
      <c r="J18" s="557">
        <f t="shared" si="1"/>
        <v>0</v>
      </c>
      <c r="K18" s="557">
        <f t="shared" si="1"/>
        <v>1953091</v>
      </c>
      <c r="M18" s="558">
        <f t="shared" si="0"/>
        <v>-481424</v>
      </c>
    </row>
    <row r="19" spans="1:13" ht="18" customHeight="1">
      <c r="A19" s="507">
        <v>7</v>
      </c>
      <c r="B19" s="507" t="s">
        <v>50</v>
      </c>
      <c r="C19" s="555"/>
      <c r="D19" s="555"/>
      <c r="E19" s="555"/>
      <c r="F19" s="555"/>
      <c r="G19" s="555"/>
      <c r="H19" s="555"/>
      <c r="I19" s="555"/>
      <c r="J19" s="555"/>
      <c r="K19" s="555"/>
      <c r="M19" s="508">
        <f t="shared" si="0"/>
        <v>0</v>
      </c>
    </row>
    <row r="20" spans="1:13" ht="18" customHeight="1">
      <c r="A20" s="507">
        <v>8</v>
      </c>
      <c r="B20" s="507" t="s">
        <v>87</v>
      </c>
      <c r="C20" s="553">
        <v>55000</v>
      </c>
      <c r="D20" s="553"/>
      <c r="E20" s="553">
        <v>55000</v>
      </c>
      <c r="F20" s="553">
        <v>0</v>
      </c>
      <c r="G20" s="553">
        <v>0</v>
      </c>
      <c r="H20" s="553">
        <v>0</v>
      </c>
      <c r="I20" s="553">
        <v>0</v>
      </c>
      <c r="J20" s="553"/>
      <c r="K20" s="553" cm="1">
        <f t="array" ref="K20:L20">I20:J20</f>
        <v>0</v>
      </c>
      <c r="L20" s="172">
        <v>0</v>
      </c>
      <c r="M20" s="508">
        <f t="shared" si="0"/>
        <v>55000</v>
      </c>
    </row>
    <row r="21" spans="1:13" ht="18" customHeight="1">
      <c r="A21" s="507">
        <v>9</v>
      </c>
      <c r="B21" s="507" t="s">
        <v>88</v>
      </c>
      <c r="C21" s="553">
        <v>81000</v>
      </c>
      <c r="D21" s="553"/>
      <c r="E21" s="553">
        <v>81000</v>
      </c>
      <c r="F21" s="553">
        <v>0</v>
      </c>
      <c r="G21" s="553">
        <v>0</v>
      </c>
      <c r="H21" s="553">
        <v>0</v>
      </c>
      <c r="I21" s="553">
        <v>100000</v>
      </c>
      <c r="J21" s="553"/>
      <c r="K21" s="553" cm="1">
        <f t="array" ref="K21:L21">I21:J21</f>
        <v>100000</v>
      </c>
      <c r="L21" s="172">
        <v>0</v>
      </c>
      <c r="M21" s="508">
        <f t="shared" si="0"/>
        <v>81000</v>
      </c>
    </row>
    <row r="22" spans="1:13" ht="18" customHeight="1">
      <c r="A22" s="507">
        <v>10</v>
      </c>
      <c r="B22" s="507" t="s">
        <v>89</v>
      </c>
      <c r="C22" s="553">
        <v>45000</v>
      </c>
      <c r="D22" s="553"/>
      <c r="E22" s="553">
        <v>45000</v>
      </c>
      <c r="F22" s="553">
        <v>0</v>
      </c>
      <c r="G22" s="553">
        <v>0</v>
      </c>
      <c r="H22" s="553">
        <v>0</v>
      </c>
      <c r="I22" s="553">
        <v>150000</v>
      </c>
      <c r="J22" s="553"/>
      <c r="K22" s="553" cm="1">
        <f t="array" ref="K22:L22">I22:J22</f>
        <v>150000</v>
      </c>
      <c r="L22" s="172">
        <v>0</v>
      </c>
      <c r="M22" s="508">
        <f t="shared" si="0"/>
        <v>45000</v>
      </c>
    </row>
    <row r="23" spans="1:13" s="381" customFormat="1" ht="18" customHeight="1">
      <c r="A23" s="556">
        <v>11</v>
      </c>
      <c r="B23" s="556" t="s">
        <v>54</v>
      </c>
      <c r="C23" s="557">
        <f>SUM(C20:C22)</f>
        <v>181000</v>
      </c>
      <c r="D23" s="557">
        <f t="shared" ref="D23:K23" si="2">SUM(D20:D22)</f>
        <v>0</v>
      </c>
      <c r="E23" s="557">
        <f t="shared" si="2"/>
        <v>181000</v>
      </c>
      <c r="F23" s="557">
        <f t="shared" si="2"/>
        <v>0</v>
      </c>
      <c r="G23" s="557">
        <f t="shared" si="2"/>
        <v>0</v>
      </c>
      <c r="H23" s="557">
        <f t="shared" si="2"/>
        <v>0</v>
      </c>
      <c r="I23" s="557">
        <f t="shared" si="2"/>
        <v>250000</v>
      </c>
      <c r="J23" s="557">
        <f t="shared" si="2"/>
        <v>0</v>
      </c>
      <c r="K23" s="557">
        <f t="shared" si="2"/>
        <v>250000</v>
      </c>
      <c r="M23" s="558">
        <f t="shared" si="0"/>
        <v>181000</v>
      </c>
    </row>
    <row r="24" spans="1:13" ht="18" customHeight="1">
      <c r="A24" s="507">
        <v>12</v>
      </c>
      <c r="B24" s="507" t="s">
        <v>55</v>
      </c>
      <c r="C24" s="553">
        <v>45000</v>
      </c>
      <c r="D24" s="553">
        <v>0</v>
      </c>
      <c r="E24" s="553">
        <v>45000</v>
      </c>
      <c r="F24" s="553">
        <v>0</v>
      </c>
      <c r="G24" s="553">
        <v>0</v>
      </c>
      <c r="H24" s="553">
        <v>0</v>
      </c>
      <c r="I24" s="553">
        <v>100000</v>
      </c>
      <c r="J24" s="553">
        <v>0</v>
      </c>
      <c r="K24" s="553">
        <v>100000</v>
      </c>
      <c r="M24" s="508">
        <f t="shared" si="0"/>
        <v>45000</v>
      </c>
    </row>
    <row r="25" spans="1:13" ht="18" customHeight="1">
      <c r="A25" s="507">
        <v>13</v>
      </c>
      <c r="B25" s="507" t="s">
        <v>56</v>
      </c>
      <c r="C25" s="555"/>
      <c r="D25" s="555"/>
      <c r="E25" s="555"/>
      <c r="F25" s="555"/>
      <c r="G25" s="555"/>
      <c r="H25" s="555"/>
      <c r="I25" s="555"/>
      <c r="J25" s="555"/>
      <c r="K25" s="555"/>
      <c r="M25" s="508">
        <f t="shared" si="0"/>
        <v>0</v>
      </c>
    </row>
    <row r="26" spans="1:13" ht="18" customHeight="1">
      <c r="A26" s="507">
        <v>14</v>
      </c>
      <c r="B26" s="510" t="s">
        <v>523</v>
      </c>
      <c r="C26" s="553">
        <v>0</v>
      </c>
      <c r="D26" s="553">
        <v>0</v>
      </c>
      <c r="E26" s="553">
        <f t="shared" ref="E26:E28" si="3">C26-D26</f>
        <v>0</v>
      </c>
      <c r="F26" s="553">
        <f>(C26*5%)+C26</f>
        <v>0</v>
      </c>
      <c r="G26" s="553">
        <v>0</v>
      </c>
      <c r="H26" s="553">
        <f>F26-G26</f>
        <v>0</v>
      </c>
      <c r="I26" s="553">
        <f t="shared" ref="I26:I28" si="4">(F26*5%)+F26</f>
        <v>0</v>
      </c>
      <c r="J26" s="553">
        <v>0</v>
      </c>
      <c r="K26" s="553" cm="1">
        <f t="array" ref="K26:L26">I26:J26</f>
        <v>0</v>
      </c>
      <c r="L26" s="172">
        <v>0</v>
      </c>
      <c r="M26" s="508">
        <f t="shared" si="0"/>
        <v>0</v>
      </c>
    </row>
    <row r="27" spans="1:13" ht="18" customHeight="1">
      <c r="A27" s="507">
        <v>15</v>
      </c>
      <c r="B27" s="507" t="s">
        <v>90</v>
      </c>
      <c r="C27" s="553">
        <v>0</v>
      </c>
      <c r="D27" s="553">
        <v>0</v>
      </c>
      <c r="E27" s="553">
        <f t="shared" si="3"/>
        <v>0</v>
      </c>
      <c r="F27" s="553">
        <v>0</v>
      </c>
      <c r="G27" s="553">
        <v>0</v>
      </c>
      <c r="H27" s="553">
        <v>0</v>
      </c>
      <c r="I27" s="553">
        <f t="shared" si="4"/>
        <v>0</v>
      </c>
      <c r="J27" s="553">
        <v>0</v>
      </c>
      <c r="K27" s="553" cm="1">
        <f t="array" ref="K27:L27">I27:J27</f>
        <v>0</v>
      </c>
      <c r="L27" s="172">
        <v>0</v>
      </c>
      <c r="M27" s="508">
        <f t="shared" si="0"/>
        <v>0</v>
      </c>
    </row>
    <row r="28" spans="1:13" ht="18" customHeight="1">
      <c r="A28" s="507">
        <v>16</v>
      </c>
      <c r="B28" s="507" t="s">
        <v>91</v>
      </c>
      <c r="C28" s="553">
        <v>0</v>
      </c>
      <c r="D28" s="553">
        <v>0</v>
      </c>
      <c r="E28" s="553">
        <f t="shared" si="3"/>
        <v>0</v>
      </c>
      <c r="F28" s="553">
        <v>0</v>
      </c>
      <c r="G28" s="553">
        <v>0</v>
      </c>
      <c r="H28" s="553">
        <f>F28-G28</f>
        <v>0</v>
      </c>
      <c r="I28" s="553">
        <f t="shared" si="4"/>
        <v>0</v>
      </c>
      <c r="J28" s="553">
        <v>0</v>
      </c>
      <c r="K28" s="553" cm="1">
        <f t="array" ref="K28:L28">I28:J28</f>
        <v>0</v>
      </c>
      <c r="L28" s="172">
        <v>0</v>
      </c>
      <c r="M28" s="508">
        <f t="shared" si="0"/>
        <v>0</v>
      </c>
    </row>
    <row r="29" spans="1:13" s="381" customFormat="1" ht="18" customHeight="1">
      <c r="A29" s="556">
        <v>17</v>
      </c>
      <c r="B29" s="556" t="s">
        <v>60</v>
      </c>
      <c r="C29" s="557">
        <f>SUM(C25:C28)</f>
        <v>0</v>
      </c>
      <c r="D29" s="557">
        <f t="shared" ref="D29:E29" si="5">SUM(D25:D28)</f>
        <v>0</v>
      </c>
      <c r="E29" s="557">
        <f t="shared" si="5"/>
        <v>0</v>
      </c>
      <c r="F29" s="557">
        <f t="shared" ref="F29:K29" si="6">SUM(F26:F28)</f>
        <v>0</v>
      </c>
      <c r="G29" s="557">
        <f t="shared" si="6"/>
        <v>0</v>
      </c>
      <c r="H29" s="557">
        <f t="shared" si="6"/>
        <v>0</v>
      </c>
      <c r="I29" s="557">
        <f t="shared" si="6"/>
        <v>0</v>
      </c>
      <c r="J29" s="557">
        <f t="shared" si="6"/>
        <v>0</v>
      </c>
      <c r="K29" s="557">
        <f t="shared" si="6"/>
        <v>0</v>
      </c>
      <c r="M29" s="558">
        <f t="shared" si="0"/>
        <v>0</v>
      </c>
    </row>
    <row r="30" spans="1:13" ht="18" customHeight="1">
      <c r="A30" s="507">
        <v>18</v>
      </c>
      <c r="B30" s="507" t="s">
        <v>61</v>
      </c>
      <c r="C30" s="555"/>
      <c r="D30" s="555"/>
      <c r="E30" s="555"/>
      <c r="F30" s="555"/>
      <c r="G30" s="555"/>
      <c r="H30" s="555"/>
      <c r="I30" s="555"/>
      <c r="J30" s="555"/>
      <c r="K30" s="555"/>
      <c r="M30" s="508">
        <f t="shared" si="0"/>
        <v>0</v>
      </c>
    </row>
    <row r="31" spans="1:13" ht="18" customHeight="1">
      <c r="A31" s="507">
        <v>19</v>
      </c>
      <c r="B31" s="507" t="s">
        <v>92</v>
      </c>
      <c r="C31" s="553">
        <v>43089</v>
      </c>
      <c r="D31" s="553"/>
      <c r="E31" s="553">
        <v>43089</v>
      </c>
      <c r="F31" s="553"/>
      <c r="G31" s="554"/>
      <c r="H31" s="553"/>
      <c r="I31" s="553">
        <v>150000</v>
      </c>
      <c r="J31" s="553"/>
      <c r="K31" s="553" cm="1">
        <f t="array" ref="K31:L31">I31:J31</f>
        <v>150000</v>
      </c>
      <c r="L31" s="172">
        <v>0</v>
      </c>
      <c r="M31" s="508">
        <f t="shared" si="0"/>
        <v>43089</v>
      </c>
    </row>
    <row r="32" spans="1:13" ht="18" customHeight="1">
      <c r="A32" s="507">
        <v>20</v>
      </c>
      <c r="B32" s="507" t="s">
        <v>93</v>
      </c>
      <c r="C32" s="553">
        <v>0</v>
      </c>
      <c r="D32" s="553">
        <v>0</v>
      </c>
      <c r="E32" s="553">
        <f>C32-D32</f>
        <v>0</v>
      </c>
      <c r="F32" s="553">
        <f>(C32*5%)+C32</f>
        <v>0</v>
      </c>
      <c r="G32" s="554">
        <f t="shared" ref="G32" si="7">SUM(G30:G31)</f>
        <v>0</v>
      </c>
      <c r="H32" s="553">
        <f>F32+G32</f>
        <v>0</v>
      </c>
      <c r="I32" s="553">
        <v>4500000</v>
      </c>
      <c r="J32" s="553">
        <v>0</v>
      </c>
      <c r="K32" s="553" cm="1">
        <f t="array" ref="K32:L32">I32:J32</f>
        <v>4500000</v>
      </c>
      <c r="L32" s="172">
        <v>0</v>
      </c>
      <c r="M32" s="508">
        <f t="shared" si="0"/>
        <v>0</v>
      </c>
    </row>
    <row r="33" spans="1:13" s="381" customFormat="1" ht="18" customHeight="1">
      <c r="A33" s="556">
        <v>21</v>
      </c>
      <c r="B33" s="556" t="s">
        <v>94</v>
      </c>
      <c r="C33" s="557">
        <f t="shared" ref="C33:K33" si="8">SUM(C31:C32)</f>
        <v>43089</v>
      </c>
      <c r="D33" s="557">
        <f t="shared" si="8"/>
        <v>0</v>
      </c>
      <c r="E33" s="557">
        <f t="shared" si="8"/>
        <v>43089</v>
      </c>
      <c r="F33" s="557">
        <f t="shared" si="8"/>
        <v>0</v>
      </c>
      <c r="G33" s="557">
        <f t="shared" si="8"/>
        <v>0</v>
      </c>
      <c r="H33" s="557">
        <f t="shared" si="8"/>
        <v>0</v>
      </c>
      <c r="I33" s="557">
        <f t="shared" si="8"/>
        <v>4650000</v>
      </c>
      <c r="J33" s="557">
        <f t="shared" si="8"/>
        <v>0</v>
      </c>
      <c r="K33" s="557">
        <f t="shared" si="8"/>
        <v>4650000</v>
      </c>
      <c r="M33" s="558">
        <f t="shared" si="0"/>
        <v>43089</v>
      </c>
    </row>
    <row r="34" spans="1:13" ht="18" customHeight="1">
      <c r="A34" s="507">
        <v>22</v>
      </c>
      <c r="B34" s="507" t="s">
        <v>65</v>
      </c>
      <c r="C34" s="553">
        <v>0</v>
      </c>
      <c r="D34" s="553">
        <v>0</v>
      </c>
      <c r="E34" s="553">
        <v>0</v>
      </c>
      <c r="F34" s="553">
        <v>0</v>
      </c>
      <c r="G34" s="553">
        <v>0</v>
      </c>
      <c r="H34" s="553">
        <v>0</v>
      </c>
      <c r="I34" s="553">
        <v>0</v>
      </c>
      <c r="J34" s="553">
        <v>0</v>
      </c>
      <c r="K34" s="553">
        <v>0</v>
      </c>
      <c r="M34" s="508">
        <f t="shared" si="0"/>
        <v>0</v>
      </c>
    </row>
    <row r="35" spans="1:13" s="381" customFormat="1" ht="18" customHeight="1">
      <c r="A35" s="556">
        <v>23</v>
      </c>
      <c r="B35" s="556" t="s">
        <v>66</v>
      </c>
      <c r="C35" s="559">
        <f t="shared" ref="C35:K35" si="9">SUM(+C34+C33+C29+C24+C23+C18)</f>
        <v>1740756</v>
      </c>
      <c r="D35" s="557">
        <f t="shared" si="9"/>
        <v>0</v>
      </c>
      <c r="E35" s="557">
        <f t="shared" si="9"/>
        <v>1740756</v>
      </c>
      <c r="F35" s="557">
        <f t="shared" si="9"/>
        <v>1953091</v>
      </c>
      <c r="G35" s="557">
        <f t="shared" si="9"/>
        <v>0</v>
      </c>
      <c r="H35" s="557">
        <f t="shared" si="9"/>
        <v>1953091</v>
      </c>
      <c r="I35" s="557">
        <f t="shared" si="9"/>
        <v>6953091</v>
      </c>
      <c r="J35" s="557">
        <f t="shared" si="9"/>
        <v>0</v>
      </c>
      <c r="K35" s="557">
        <f t="shared" si="9"/>
        <v>6953091</v>
      </c>
      <c r="M35" s="558">
        <f t="shared" si="0"/>
        <v>-212335</v>
      </c>
    </row>
    <row r="36" spans="1:13" ht="18" customHeight="1">
      <c r="A36" s="507">
        <v>24</v>
      </c>
      <c r="B36" s="511" t="s">
        <v>67</v>
      </c>
      <c r="C36" s="509"/>
      <c r="D36" s="176"/>
      <c r="E36" s="174"/>
      <c r="F36" s="174"/>
      <c r="G36" s="174"/>
      <c r="H36" s="174"/>
      <c r="I36" s="174"/>
      <c r="J36" s="174"/>
      <c r="K36" s="174"/>
    </row>
    <row r="37" spans="1:13" ht="18" customHeight="1">
      <c r="A37" s="507">
        <v>25</v>
      </c>
      <c r="B37" s="512" t="s">
        <v>68</v>
      </c>
      <c r="C37" s="562">
        <v>9</v>
      </c>
      <c r="D37" s="563"/>
      <c r="E37" s="563"/>
      <c r="F37" s="563">
        <v>3</v>
      </c>
      <c r="G37" s="563">
        <v>0</v>
      </c>
      <c r="H37" s="563">
        <v>0</v>
      </c>
      <c r="I37" s="563">
        <v>5</v>
      </c>
      <c r="J37" s="563"/>
      <c r="K37" s="566"/>
    </row>
    <row r="38" spans="1:13" ht="18" customHeight="1">
      <c r="A38" s="507">
        <v>26</v>
      </c>
      <c r="B38" s="512" t="s">
        <v>69</v>
      </c>
      <c r="C38" s="563">
        <v>29</v>
      </c>
      <c r="D38" s="563"/>
      <c r="E38" s="563"/>
      <c r="F38" s="563">
        <v>30</v>
      </c>
      <c r="G38" s="563">
        <v>0</v>
      </c>
      <c r="H38" s="563">
        <v>0</v>
      </c>
      <c r="I38" s="563">
        <v>35</v>
      </c>
      <c r="J38" s="563"/>
      <c r="K38" s="566"/>
    </row>
    <row r="39" spans="1:13" s="381" customFormat="1" ht="18" customHeight="1">
      <c r="A39" s="556">
        <v>27</v>
      </c>
      <c r="B39" s="560" t="s">
        <v>70</v>
      </c>
      <c r="C39" s="565">
        <f t="shared" ref="C39:K39" si="10">SUM(C37:C38)</f>
        <v>38</v>
      </c>
      <c r="D39" s="565">
        <f t="shared" si="10"/>
        <v>0</v>
      </c>
      <c r="E39" s="565">
        <f t="shared" si="10"/>
        <v>0</v>
      </c>
      <c r="F39" s="565">
        <f t="shared" si="10"/>
        <v>33</v>
      </c>
      <c r="G39" s="565">
        <f t="shared" si="10"/>
        <v>0</v>
      </c>
      <c r="H39" s="565">
        <f t="shared" si="10"/>
        <v>0</v>
      </c>
      <c r="I39" s="565">
        <f t="shared" si="10"/>
        <v>40</v>
      </c>
      <c r="J39" s="565">
        <f t="shared" si="10"/>
        <v>0</v>
      </c>
      <c r="K39" s="565">
        <f t="shared" si="10"/>
        <v>0</v>
      </c>
    </row>
    <row r="40" spans="1:13" ht="18" customHeight="1">
      <c r="A40" s="507">
        <v>28</v>
      </c>
      <c r="B40" s="511" t="s">
        <v>71</v>
      </c>
      <c r="C40" s="513"/>
      <c r="D40" s="513"/>
      <c r="E40" s="513"/>
      <c r="F40" s="513"/>
      <c r="G40" s="513"/>
      <c r="H40" s="513"/>
      <c r="I40" s="513"/>
      <c r="J40" s="513"/>
      <c r="K40" s="514"/>
    </row>
    <row r="41" spans="1:13" ht="18" customHeight="1">
      <c r="A41" s="507">
        <v>29</v>
      </c>
      <c r="B41" s="511" t="s">
        <v>72</v>
      </c>
      <c r="C41" s="513"/>
      <c r="D41" s="513"/>
      <c r="E41" s="513"/>
      <c r="F41" s="513"/>
      <c r="G41" s="513"/>
      <c r="H41" s="513"/>
      <c r="I41" s="513"/>
      <c r="J41" s="513"/>
      <c r="K41" s="514"/>
    </row>
    <row r="42" spans="1:13" ht="12.9" customHeight="1"/>
    <row r="43" spans="1:13" ht="12.9" customHeight="1"/>
    <row r="44" spans="1:13" ht="12.9" customHeight="1">
      <c r="K44" s="389" t="s">
        <v>752</v>
      </c>
    </row>
    <row r="45" spans="1:13" ht="12.9" customHeight="1">
      <c r="B45" s="382" t="s">
        <v>525</v>
      </c>
      <c r="K45" s="213"/>
    </row>
    <row r="49" spans="2:2">
      <c r="B49" s="382" t="s">
        <v>524</v>
      </c>
    </row>
  </sheetData>
  <printOptions horizontalCentered="1" verticalCentered="1"/>
  <pageMargins left="0" right="0" top="0" bottom="0" header="0.5" footer="0.5"/>
  <pageSetup paperSize="5" scale="85"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36DE41-FA40-481A-BC61-2AAB8003E9ED}">
  <dimension ref="A1:K47"/>
  <sheetViews>
    <sheetView topLeftCell="E13" zoomScaleNormal="100" workbookViewId="0">
      <selection activeCell="L38" sqref="L38"/>
    </sheetView>
  </sheetViews>
  <sheetFormatPr defaultColWidth="12.6640625" defaultRowHeight="13.2"/>
  <cols>
    <col min="1" max="1" width="4.6640625" style="172" customWidth="1"/>
    <col min="2" max="2" width="46.6640625" style="172" customWidth="1"/>
    <col min="3" max="11" width="16.6640625" style="172" customWidth="1"/>
    <col min="12" max="16384" width="12.6640625" style="172"/>
  </cols>
  <sheetData>
    <row r="1" spans="1:11" s="381" customFormat="1">
      <c r="A1" s="381" t="s">
        <v>505</v>
      </c>
      <c r="K1" s="552" t="s">
        <v>575</v>
      </c>
    </row>
    <row r="2" spans="1:11" s="381" customFormat="1">
      <c r="K2" s="388" t="s">
        <v>781</v>
      </c>
    </row>
    <row r="3" spans="1:11" s="381" customFormat="1">
      <c r="A3" s="381" t="s">
        <v>574</v>
      </c>
      <c r="K3" s="552"/>
    </row>
    <row r="4" spans="1:11" s="381" customFormat="1">
      <c r="K4" s="529"/>
    </row>
    <row r="5" spans="1:11" s="381" customFormat="1" ht="12.9" customHeight="1">
      <c r="A5" s="522"/>
      <c r="B5" s="522"/>
      <c r="C5" s="538" t="s">
        <v>10</v>
      </c>
      <c r="D5" s="539"/>
      <c r="E5" s="540"/>
      <c r="F5" s="538" t="s">
        <v>10</v>
      </c>
      <c r="G5" s="539"/>
      <c r="H5" s="540"/>
      <c r="I5" s="538" t="s">
        <v>10</v>
      </c>
      <c r="J5" s="539"/>
      <c r="K5" s="540"/>
    </row>
    <row r="6" spans="1:11" s="381" customFormat="1" ht="12.9" customHeight="1">
      <c r="A6" s="526"/>
      <c r="B6" s="526"/>
      <c r="C6" s="541" t="s">
        <v>427</v>
      </c>
      <c r="D6" s="542"/>
      <c r="E6" s="542"/>
      <c r="F6" s="541" t="s">
        <v>428</v>
      </c>
      <c r="G6" s="542"/>
      <c r="H6" s="542"/>
      <c r="I6" s="541" t="s">
        <v>506</v>
      </c>
      <c r="J6" s="542"/>
      <c r="K6" s="543"/>
    </row>
    <row r="7" spans="1:11" s="381" customFormat="1" ht="12.9" customHeight="1">
      <c r="A7" s="526"/>
      <c r="B7" s="526"/>
      <c r="C7" s="541"/>
      <c r="D7" s="544" t="s">
        <v>39</v>
      </c>
      <c r="E7" s="542"/>
      <c r="F7" s="541"/>
      <c r="G7" s="544" t="s">
        <v>40</v>
      </c>
      <c r="H7" s="542"/>
      <c r="I7" s="541"/>
      <c r="J7" s="544" t="s">
        <v>507</v>
      </c>
      <c r="K7" s="543"/>
    </row>
    <row r="8" spans="1:11" s="381" customFormat="1" ht="12.9" customHeight="1">
      <c r="A8" s="526"/>
      <c r="B8" s="526"/>
      <c r="C8" s="545"/>
      <c r="D8" s="546"/>
      <c r="E8" s="547"/>
      <c r="F8" s="545"/>
      <c r="G8" s="546"/>
      <c r="H8" s="548"/>
      <c r="I8" s="545"/>
      <c r="J8" s="546"/>
      <c r="K8" s="548"/>
    </row>
    <row r="9" spans="1:11" s="381" customFormat="1" ht="12.9" customHeight="1">
      <c r="A9" s="524" t="s">
        <v>4</v>
      </c>
      <c r="B9" s="524" t="s">
        <v>80</v>
      </c>
      <c r="C9" s="523" t="s">
        <v>508</v>
      </c>
      <c r="D9" s="523" t="s">
        <v>509</v>
      </c>
      <c r="E9" s="523" t="s">
        <v>510</v>
      </c>
      <c r="F9" s="523" t="s">
        <v>511</v>
      </c>
      <c r="G9" s="523" t="s">
        <v>512</v>
      </c>
      <c r="H9" s="523" t="s">
        <v>513</v>
      </c>
      <c r="I9" s="523" t="s">
        <v>514</v>
      </c>
      <c r="J9" s="523" t="s">
        <v>515</v>
      </c>
      <c r="K9" s="549" t="s">
        <v>516</v>
      </c>
    </row>
    <row r="10" spans="1:11" s="381" customFormat="1" ht="12.9" customHeight="1">
      <c r="A10" s="524" t="s">
        <v>9</v>
      </c>
      <c r="B10" s="526"/>
      <c r="C10" s="523" t="s">
        <v>517</v>
      </c>
      <c r="D10" s="522"/>
      <c r="E10" s="522"/>
      <c r="F10" s="523" t="s">
        <v>517</v>
      </c>
      <c r="G10" s="522"/>
      <c r="H10" s="522"/>
      <c r="I10" s="523" t="s">
        <v>517</v>
      </c>
      <c r="J10" s="522"/>
      <c r="K10" s="522"/>
    </row>
    <row r="11" spans="1:11" s="381" customFormat="1" ht="12.9" customHeight="1">
      <c r="A11" s="550"/>
      <c r="B11" s="526"/>
      <c r="C11" s="524" t="s">
        <v>518</v>
      </c>
      <c r="D11" s="524" t="s">
        <v>519</v>
      </c>
      <c r="E11" s="524" t="s">
        <v>520</v>
      </c>
      <c r="F11" s="524" t="s">
        <v>518</v>
      </c>
      <c r="G11" s="524" t="s">
        <v>519</v>
      </c>
      <c r="H11" s="524" t="s">
        <v>520</v>
      </c>
      <c r="I11" s="524" t="s">
        <v>518</v>
      </c>
      <c r="J11" s="524" t="s">
        <v>519</v>
      </c>
      <c r="K11" s="524" t="s">
        <v>520</v>
      </c>
    </row>
    <row r="12" spans="1:11" s="381" customFormat="1" ht="12.9" customHeight="1">
      <c r="A12" s="545"/>
      <c r="B12" s="527"/>
      <c r="C12" s="524" t="s">
        <v>521</v>
      </c>
      <c r="D12" s="551" t="s">
        <v>522</v>
      </c>
      <c r="E12" s="551" t="s">
        <v>522</v>
      </c>
      <c r="F12" s="524" t="s">
        <v>521</v>
      </c>
      <c r="G12" s="551" t="s">
        <v>522</v>
      </c>
      <c r="H12" s="551" t="s">
        <v>522</v>
      </c>
      <c r="I12" s="524" t="s">
        <v>521</v>
      </c>
      <c r="J12" s="551" t="s">
        <v>522</v>
      </c>
      <c r="K12" s="551" t="s">
        <v>522</v>
      </c>
    </row>
    <row r="13" spans="1:11" ht="18" customHeight="1">
      <c r="A13" s="507">
        <v>1</v>
      </c>
      <c r="B13" s="507" t="s">
        <v>81</v>
      </c>
      <c r="C13" s="174"/>
      <c r="D13" s="174"/>
      <c r="E13" s="174"/>
      <c r="F13" s="174"/>
      <c r="G13" s="174"/>
      <c r="H13" s="174"/>
      <c r="I13" s="174"/>
      <c r="J13" s="174"/>
      <c r="K13" s="174"/>
    </row>
    <row r="14" spans="1:11" ht="18" customHeight="1">
      <c r="A14" s="507">
        <v>2</v>
      </c>
      <c r="B14" s="507" t="s">
        <v>82</v>
      </c>
      <c r="C14" s="174"/>
      <c r="D14" s="174"/>
      <c r="E14" s="174"/>
      <c r="F14" s="174"/>
      <c r="G14" s="174"/>
      <c r="H14" s="174"/>
      <c r="I14" s="174"/>
      <c r="J14" s="174"/>
      <c r="K14" s="174"/>
    </row>
    <row r="15" spans="1:11" ht="18" customHeight="1">
      <c r="A15" s="507">
        <v>3</v>
      </c>
      <c r="B15" s="507" t="s">
        <v>83</v>
      </c>
      <c r="C15" s="553">
        <v>35679</v>
      </c>
      <c r="D15" s="553"/>
      <c r="E15" s="553"/>
      <c r="F15" s="553">
        <v>35371</v>
      </c>
      <c r="G15" s="553">
        <v>0</v>
      </c>
      <c r="H15" s="553">
        <v>35371</v>
      </c>
      <c r="I15" s="553">
        <v>35371</v>
      </c>
      <c r="J15" s="553"/>
      <c r="K15" s="553">
        <f>SUM(I15:J15)</f>
        <v>35371</v>
      </c>
    </row>
    <row r="16" spans="1:11" ht="18" customHeight="1">
      <c r="A16" s="507">
        <v>4</v>
      </c>
      <c r="B16" s="507" t="s">
        <v>84</v>
      </c>
      <c r="C16" s="553"/>
      <c r="D16" s="553"/>
      <c r="E16" s="553"/>
      <c r="F16" s="553"/>
      <c r="G16" s="553"/>
      <c r="H16" s="553"/>
      <c r="I16" s="553"/>
      <c r="J16" s="553"/>
      <c r="K16" s="553">
        <f t="shared" ref="K16:K17" si="0">SUM(I16:J16)</f>
        <v>0</v>
      </c>
    </row>
    <row r="17" spans="1:11" ht="18" customHeight="1">
      <c r="A17" s="507">
        <v>5</v>
      </c>
      <c r="B17" s="507" t="s">
        <v>85</v>
      </c>
      <c r="C17" s="553">
        <v>19283</v>
      </c>
      <c r="D17" s="553"/>
      <c r="E17" s="553"/>
      <c r="F17" s="553">
        <v>18441</v>
      </c>
      <c r="G17" s="553">
        <v>0</v>
      </c>
      <c r="H17" s="553">
        <v>18441</v>
      </c>
      <c r="I17" s="553">
        <v>18441</v>
      </c>
      <c r="J17" s="553"/>
      <c r="K17" s="553">
        <f t="shared" si="0"/>
        <v>18441</v>
      </c>
    </row>
    <row r="18" spans="1:11" s="381" customFormat="1" ht="18" customHeight="1">
      <c r="A18" s="556">
        <v>6</v>
      </c>
      <c r="B18" s="556" t="s">
        <v>86</v>
      </c>
      <c r="C18" s="557">
        <f t="shared" ref="C18:K18" si="1">SUM(C15:C17)</f>
        <v>54962</v>
      </c>
      <c r="D18" s="557">
        <f t="shared" si="1"/>
        <v>0</v>
      </c>
      <c r="E18" s="557">
        <f t="shared" si="1"/>
        <v>0</v>
      </c>
      <c r="F18" s="557">
        <f t="shared" si="1"/>
        <v>53812</v>
      </c>
      <c r="G18" s="557">
        <f t="shared" si="1"/>
        <v>0</v>
      </c>
      <c r="H18" s="557">
        <f t="shared" si="1"/>
        <v>53812</v>
      </c>
      <c r="I18" s="557">
        <f t="shared" si="1"/>
        <v>53812</v>
      </c>
      <c r="J18" s="557">
        <f t="shared" si="1"/>
        <v>0</v>
      </c>
      <c r="K18" s="557">
        <f t="shared" si="1"/>
        <v>53812</v>
      </c>
    </row>
    <row r="19" spans="1:11" ht="18" customHeight="1">
      <c r="A19" s="507">
        <v>7</v>
      </c>
      <c r="B19" s="507" t="s">
        <v>50</v>
      </c>
      <c r="C19" s="555"/>
      <c r="D19" s="555"/>
      <c r="E19" s="555"/>
      <c r="F19" s="555"/>
      <c r="G19" s="555"/>
      <c r="H19" s="555"/>
      <c r="I19" s="555"/>
      <c r="J19" s="555"/>
      <c r="K19" s="555"/>
    </row>
    <row r="20" spans="1:11" ht="18" customHeight="1">
      <c r="A20" s="507">
        <v>8</v>
      </c>
      <c r="B20" s="507" t="s">
        <v>87</v>
      </c>
      <c r="C20" s="553">
        <v>0</v>
      </c>
      <c r="D20" s="553">
        <v>0</v>
      </c>
      <c r="E20" s="553">
        <f>SUM(C20:D20)</f>
        <v>0</v>
      </c>
      <c r="F20" s="553">
        <v>0</v>
      </c>
      <c r="G20" s="553">
        <v>0</v>
      </c>
      <c r="H20" s="553">
        <f>F20-G20</f>
        <v>0</v>
      </c>
      <c r="I20" s="553">
        <v>0</v>
      </c>
      <c r="J20" s="553">
        <v>0</v>
      </c>
      <c r="K20" s="553">
        <f t="shared" ref="K20:K28" si="2">SUM(I20:J20)</f>
        <v>0</v>
      </c>
    </row>
    <row r="21" spans="1:11" ht="18" customHeight="1">
      <c r="A21" s="507">
        <v>9</v>
      </c>
      <c r="B21" s="507" t="s">
        <v>88</v>
      </c>
      <c r="C21" s="553">
        <v>0</v>
      </c>
      <c r="D21" s="553">
        <v>0</v>
      </c>
      <c r="E21" s="553">
        <f t="shared" ref="E21:E22" si="3">SUM(C21:D21)</f>
        <v>0</v>
      </c>
      <c r="F21" s="553">
        <v>0</v>
      </c>
      <c r="G21" s="553">
        <v>0</v>
      </c>
      <c r="H21" s="553">
        <f>F21-G21</f>
        <v>0</v>
      </c>
      <c r="I21" s="553">
        <v>0</v>
      </c>
      <c r="J21" s="553">
        <v>0</v>
      </c>
      <c r="K21" s="553">
        <f t="shared" si="2"/>
        <v>0</v>
      </c>
    </row>
    <row r="22" spans="1:11" ht="18" customHeight="1">
      <c r="A22" s="507">
        <v>10</v>
      </c>
      <c r="B22" s="507" t="s">
        <v>89</v>
      </c>
      <c r="C22" s="553">
        <v>0</v>
      </c>
      <c r="D22" s="553">
        <v>0</v>
      </c>
      <c r="E22" s="553">
        <f t="shared" si="3"/>
        <v>0</v>
      </c>
      <c r="F22" s="553">
        <v>0</v>
      </c>
      <c r="G22" s="553">
        <v>0</v>
      </c>
      <c r="H22" s="553">
        <f>F22-G22</f>
        <v>0</v>
      </c>
      <c r="I22" s="553">
        <v>0</v>
      </c>
      <c r="J22" s="553">
        <v>0</v>
      </c>
      <c r="K22" s="553">
        <f t="shared" si="2"/>
        <v>0</v>
      </c>
    </row>
    <row r="23" spans="1:11" s="381" customFormat="1" ht="18" customHeight="1">
      <c r="A23" s="556">
        <v>11</v>
      </c>
      <c r="B23" s="556" t="s">
        <v>54</v>
      </c>
      <c r="C23" s="557">
        <f t="shared" ref="C23:K23" si="4">SUM(C20:C22)</f>
        <v>0</v>
      </c>
      <c r="D23" s="557">
        <f t="shared" si="4"/>
        <v>0</v>
      </c>
      <c r="E23" s="557">
        <f t="shared" si="4"/>
        <v>0</v>
      </c>
      <c r="F23" s="557">
        <f t="shared" si="4"/>
        <v>0</v>
      </c>
      <c r="G23" s="557">
        <f t="shared" si="4"/>
        <v>0</v>
      </c>
      <c r="H23" s="557">
        <f t="shared" si="4"/>
        <v>0</v>
      </c>
      <c r="I23" s="557">
        <f t="shared" si="4"/>
        <v>0</v>
      </c>
      <c r="J23" s="557">
        <f t="shared" si="4"/>
        <v>0</v>
      </c>
      <c r="K23" s="557">
        <f t="shared" si="4"/>
        <v>0</v>
      </c>
    </row>
    <row r="24" spans="1:11" ht="18" customHeight="1">
      <c r="A24" s="507">
        <v>12</v>
      </c>
      <c r="B24" s="507" t="s">
        <v>55</v>
      </c>
      <c r="C24" s="553">
        <v>0</v>
      </c>
      <c r="D24" s="553">
        <v>0</v>
      </c>
      <c r="E24" s="553">
        <v>0</v>
      </c>
      <c r="F24" s="553">
        <v>0</v>
      </c>
      <c r="G24" s="553">
        <v>0</v>
      </c>
      <c r="H24" s="553">
        <v>0</v>
      </c>
      <c r="I24" s="553">
        <v>0</v>
      </c>
      <c r="J24" s="553">
        <v>0</v>
      </c>
      <c r="K24" s="553">
        <f t="shared" si="2"/>
        <v>0</v>
      </c>
    </row>
    <row r="25" spans="1:11" ht="18" customHeight="1">
      <c r="A25" s="507">
        <v>13</v>
      </c>
      <c r="B25" s="507" t="s">
        <v>56</v>
      </c>
      <c r="C25" s="555"/>
      <c r="D25" s="555"/>
      <c r="E25" s="555"/>
      <c r="F25" s="555"/>
      <c r="G25" s="555"/>
      <c r="H25" s="555"/>
      <c r="I25" s="555"/>
      <c r="J25" s="555"/>
      <c r="K25" s="555"/>
    </row>
    <row r="26" spans="1:11" ht="18" customHeight="1">
      <c r="A26" s="507">
        <v>14</v>
      </c>
      <c r="B26" s="510" t="s">
        <v>523</v>
      </c>
      <c r="C26" s="553">
        <v>0</v>
      </c>
      <c r="D26" s="553">
        <v>0</v>
      </c>
      <c r="E26" s="553">
        <v>0</v>
      </c>
      <c r="F26" s="553">
        <v>0</v>
      </c>
      <c r="G26" s="553">
        <v>0</v>
      </c>
      <c r="H26" s="553">
        <v>0</v>
      </c>
      <c r="I26" s="553">
        <v>0</v>
      </c>
      <c r="J26" s="553">
        <v>0</v>
      </c>
      <c r="K26" s="553">
        <f t="shared" si="2"/>
        <v>0</v>
      </c>
    </row>
    <row r="27" spans="1:11" ht="18" customHeight="1">
      <c r="A27" s="507">
        <v>15</v>
      </c>
      <c r="B27" s="507" t="s">
        <v>90</v>
      </c>
      <c r="C27" s="553">
        <v>0</v>
      </c>
      <c r="D27" s="553">
        <v>0</v>
      </c>
      <c r="E27" s="553">
        <v>0</v>
      </c>
      <c r="F27" s="553">
        <v>0</v>
      </c>
      <c r="G27" s="553">
        <v>0</v>
      </c>
      <c r="H27" s="553">
        <v>0</v>
      </c>
      <c r="I27" s="553">
        <v>0</v>
      </c>
      <c r="J27" s="553">
        <v>0</v>
      </c>
      <c r="K27" s="553">
        <f t="shared" si="2"/>
        <v>0</v>
      </c>
    </row>
    <row r="28" spans="1:11" ht="18" customHeight="1">
      <c r="A28" s="507">
        <v>16</v>
      </c>
      <c r="B28" s="507" t="s">
        <v>91</v>
      </c>
      <c r="C28" s="553">
        <v>0</v>
      </c>
      <c r="D28" s="553">
        <v>0</v>
      </c>
      <c r="E28" s="553">
        <v>0</v>
      </c>
      <c r="F28" s="553">
        <v>0</v>
      </c>
      <c r="G28" s="553">
        <v>0</v>
      </c>
      <c r="H28" s="553">
        <v>0</v>
      </c>
      <c r="I28" s="553">
        <v>0</v>
      </c>
      <c r="J28" s="553">
        <v>0</v>
      </c>
      <c r="K28" s="553">
        <f t="shared" si="2"/>
        <v>0</v>
      </c>
    </row>
    <row r="29" spans="1:11" s="381" customFormat="1" ht="18" customHeight="1">
      <c r="A29" s="556">
        <v>17</v>
      </c>
      <c r="B29" s="556" t="s">
        <v>60</v>
      </c>
      <c r="C29" s="557">
        <f t="shared" ref="C29:K29" si="5">SUM(C26:C28)</f>
        <v>0</v>
      </c>
      <c r="D29" s="557">
        <f t="shared" si="5"/>
        <v>0</v>
      </c>
      <c r="E29" s="557">
        <f t="shared" si="5"/>
        <v>0</v>
      </c>
      <c r="F29" s="557">
        <f t="shared" si="5"/>
        <v>0</v>
      </c>
      <c r="G29" s="557">
        <f t="shared" si="5"/>
        <v>0</v>
      </c>
      <c r="H29" s="557">
        <f t="shared" si="5"/>
        <v>0</v>
      </c>
      <c r="I29" s="557">
        <f t="shared" si="5"/>
        <v>0</v>
      </c>
      <c r="J29" s="557">
        <f t="shared" si="5"/>
        <v>0</v>
      </c>
      <c r="K29" s="557">
        <f t="shared" si="5"/>
        <v>0</v>
      </c>
    </row>
    <row r="30" spans="1:11" ht="18" customHeight="1">
      <c r="A30" s="507">
        <v>18</v>
      </c>
      <c r="B30" s="507" t="s">
        <v>61</v>
      </c>
      <c r="C30" s="555"/>
      <c r="D30" s="555"/>
      <c r="E30" s="555"/>
      <c r="F30" s="555"/>
      <c r="G30" s="555"/>
      <c r="H30" s="555"/>
      <c r="I30" s="555"/>
      <c r="J30" s="555"/>
      <c r="K30" s="555"/>
    </row>
    <row r="31" spans="1:11" ht="18" customHeight="1">
      <c r="A31" s="507">
        <v>19</v>
      </c>
      <c r="B31" s="507" t="s">
        <v>92</v>
      </c>
      <c r="C31" s="553">
        <v>0</v>
      </c>
      <c r="D31" s="553">
        <v>0</v>
      </c>
      <c r="E31" s="553">
        <v>0</v>
      </c>
      <c r="F31" s="553">
        <v>0</v>
      </c>
      <c r="G31" s="553">
        <v>0</v>
      </c>
      <c r="H31" s="553">
        <v>0</v>
      </c>
      <c r="I31" s="553">
        <v>0</v>
      </c>
      <c r="J31" s="553">
        <v>0</v>
      </c>
      <c r="K31" s="553">
        <f t="shared" ref="K31:K34" si="6">SUM(I31:J31)</f>
        <v>0</v>
      </c>
    </row>
    <row r="32" spans="1:11" ht="18" customHeight="1">
      <c r="A32" s="507">
        <v>20</v>
      </c>
      <c r="B32" s="507" t="s">
        <v>93</v>
      </c>
      <c r="C32" s="553">
        <v>0</v>
      </c>
      <c r="D32" s="553">
        <v>0</v>
      </c>
      <c r="E32" s="553">
        <v>0</v>
      </c>
      <c r="F32" s="553">
        <v>0</v>
      </c>
      <c r="G32" s="553">
        <v>0</v>
      </c>
      <c r="H32" s="553">
        <v>0</v>
      </c>
      <c r="I32" s="553">
        <v>0</v>
      </c>
      <c r="J32" s="553">
        <v>0</v>
      </c>
      <c r="K32" s="553">
        <f t="shared" si="6"/>
        <v>0</v>
      </c>
    </row>
    <row r="33" spans="1:11" s="381" customFormat="1" ht="18" customHeight="1">
      <c r="A33" s="556">
        <v>21</v>
      </c>
      <c r="B33" s="556" t="s">
        <v>94</v>
      </c>
      <c r="C33" s="557">
        <f t="shared" ref="C33:K33" si="7">SUM(C31:C32)</f>
        <v>0</v>
      </c>
      <c r="D33" s="557">
        <f t="shared" si="7"/>
        <v>0</v>
      </c>
      <c r="E33" s="557">
        <f t="shared" si="7"/>
        <v>0</v>
      </c>
      <c r="F33" s="557">
        <f t="shared" si="7"/>
        <v>0</v>
      </c>
      <c r="G33" s="557">
        <f t="shared" si="7"/>
        <v>0</v>
      </c>
      <c r="H33" s="557">
        <f t="shared" si="7"/>
        <v>0</v>
      </c>
      <c r="I33" s="557">
        <f t="shared" si="7"/>
        <v>0</v>
      </c>
      <c r="J33" s="557">
        <f t="shared" si="7"/>
        <v>0</v>
      </c>
      <c r="K33" s="557">
        <f t="shared" si="7"/>
        <v>0</v>
      </c>
    </row>
    <row r="34" spans="1:11" ht="18" customHeight="1">
      <c r="A34" s="507">
        <v>22</v>
      </c>
      <c r="B34" s="507" t="s">
        <v>65</v>
      </c>
      <c r="C34" s="553">
        <v>0</v>
      </c>
      <c r="D34" s="553">
        <v>0</v>
      </c>
      <c r="E34" s="553">
        <v>0</v>
      </c>
      <c r="F34" s="553">
        <v>0</v>
      </c>
      <c r="G34" s="553">
        <v>0</v>
      </c>
      <c r="H34" s="553">
        <v>0</v>
      </c>
      <c r="I34" s="553">
        <v>0</v>
      </c>
      <c r="J34" s="553">
        <v>0</v>
      </c>
      <c r="K34" s="553">
        <f t="shared" si="6"/>
        <v>0</v>
      </c>
    </row>
    <row r="35" spans="1:11" s="381" customFormat="1" ht="18" customHeight="1">
      <c r="A35" s="556">
        <v>23</v>
      </c>
      <c r="B35" s="556" t="s">
        <v>66</v>
      </c>
      <c r="C35" s="559">
        <f t="shared" ref="C35:K35" si="8">SUM(+C34+C33+C29+C24+C23+C18)</f>
        <v>54962</v>
      </c>
      <c r="D35" s="557">
        <f t="shared" si="8"/>
        <v>0</v>
      </c>
      <c r="E35" s="557">
        <f t="shared" si="8"/>
        <v>0</v>
      </c>
      <c r="F35" s="557">
        <f t="shared" si="8"/>
        <v>53812</v>
      </c>
      <c r="G35" s="557">
        <f t="shared" si="8"/>
        <v>0</v>
      </c>
      <c r="H35" s="557">
        <f t="shared" si="8"/>
        <v>53812</v>
      </c>
      <c r="I35" s="557">
        <f t="shared" si="8"/>
        <v>53812</v>
      </c>
      <c r="J35" s="557">
        <f t="shared" si="8"/>
        <v>0</v>
      </c>
      <c r="K35" s="557">
        <f t="shared" si="8"/>
        <v>53812</v>
      </c>
    </row>
    <row r="36" spans="1:11" ht="18" customHeight="1">
      <c r="A36" s="507">
        <v>24</v>
      </c>
      <c r="B36" s="511" t="s">
        <v>67</v>
      </c>
      <c r="C36" s="509"/>
      <c r="D36" s="176"/>
      <c r="E36" s="174"/>
      <c r="F36" s="174"/>
      <c r="G36" s="174"/>
      <c r="H36" s="174"/>
      <c r="I36" s="174"/>
      <c r="J36" s="174"/>
      <c r="K36" s="174"/>
    </row>
    <row r="37" spans="1:11" ht="18" customHeight="1">
      <c r="A37" s="507">
        <v>25</v>
      </c>
      <c r="B37" s="512" t="s">
        <v>68</v>
      </c>
      <c r="C37" s="562">
        <v>0</v>
      </c>
      <c r="D37" s="563"/>
      <c r="E37" s="563"/>
      <c r="F37" s="563">
        <v>0</v>
      </c>
      <c r="G37" s="563">
        <v>0</v>
      </c>
      <c r="H37" s="563">
        <v>0</v>
      </c>
      <c r="I37" s="563">
        <v>0</v>
      </c>
      <c r="J37" s="563"/>
      <c r="K37" s="566"/>
    </row>
    <row r="38" spans="1:11" ht="18" customHeight="1">
      <c r="A38" s="507">
        <v>26</v>
      </c>
      <c r="B38" s="512" t="s">
        <v>69</v>
      </c>
      <c r="C38" s="563">
        <v>0</v>
      </c>
      <c r="D38" s="563"/>
      <c r="E38" s="563"/>
      <c r="F38" s="563">
        <v>0</v>
      </c>
      <c r="G38" s="563">
        <v>0</v>
      </c>
      <c r="H38" s="563">
        <v>0</v>
      </c>
      <c r="I38" s="563">
        <v>0</v>
      </c>
      <c r="J38" s="563"/>
      <c r="K38" s="566"/>
    </row>
    <row r="39" spans="1:11" s="381" customFormat="1" ht="18" customHeight="1">
      <c r="A39" s="556">
        <v>27</v>
      </c>
      <c r="B39" s="560" t="s">
        <v>70</v>
      </c>
      <c r="C39" s="565">
        <f t="shared" ref="C39:K39" si="9">SUM(C37:C38)</f>
        <v>0</v>
      </c>
      <c r="D39" s="565">
        <f t="shared" si="9"/>
        <v>0</v>
      </c>
      <c r="E39" s="565">
        <f t="shared" si="9"/>
        <v>0</v>
      </c>
      <c r="F39" s="565">
        <f t="shared" si="9"/>
        <v>0</v>
      </c>
      <c r="G39" s="565">
        <f t="shared" si="9"/>
        <v>0</v>
      </c>
      <c r="H39" s="565">
        <f t="shared" si="9"/>
        <v>0</v>
      </c>
      <c r="I39" s="565">
        <f t="shared" si="9"/>
        <v>0</v>
      </c>
      <c r="J39" s="565">
        <f t="shared" si="9"/>
        <v>0</v>
      </c>
      <c r="K39" s="565">
        <f t="shared" si="9"/>
        <v>0</v>
      </c>
    </row>
    <row r="40" spans="1:11" ht="18" customHeight="1">
      <c r="A40" s="507">
        <v>28</v>
      </c>
      <c r="B40" s="511" t="s">
        <v>71</v>
      </c>
      <c r="C40" s="513"/>
      <c r="D40" s="513"/>
      <c r="E40" s="513"/>
      <c r="F40" s="513"/>
      <c r="G40" s="513"/>
      <c r="H40" s="513"/>
      <c r="I40" s="513"/>
      <c r="J40" s="513"/>
      <c r="K40" s="514"/>
    </row>
    <row r="41" spans="1:11" ht="18" customHeight="1">
      <c r="A41" s="507">
        <v>29</v>
      </c>
      <c r="B41" s="511" t="s">
        <v>72</v>
      </c>
      <c r="C41" s="513"/>
      <c r="D41" s="513"/>
      <c r="E41" s="513"/>
      <c r="F41" s="513"/>
      <c r="G41" s="513"/>
      <c r="H41" s="513"/>
      <c r="I41" s="513"/>
      <c r="J41" s="513"/>
      <c r="K41" s="514"/>
    </row>
    <row r="42" spans="1:11" ht="12.9" customHeight="1"/>
    <row r="43" spans="1:11" ht="12.9" customHeight="1"/>
    <row r="44" spans="1:11" ht="12.9" customHeight="1">
      <c r="K44" s="389" t="s">
        <v>753</v>
      </c>
    </row>
    <row r="45" spans="1:11" ht="12.9" customHeight="1">
      <c r="B45" s="382" t="s">
        <v>525</v>
      </c>
      <c r="K45" s="213"/>
    </row>
    <row r="47" spans="1:11">
      <c r="B47" s="382" t="s">
        <v>524</v>
      </c>
    </row>
  </sheetData>
  <printOptions horizontalCentered="1" verticalCentered="1"/>
  <pageMargins left="0" right="0" top="0" bottom="0" header="0.5" footer="0.5"/>
  <pageSetup paperSize="5" scale="85"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FE4ACD-BD52-4CB2-9D1D-E135D416072A}">
  <dimension ref="A1:K46"/>
  <sheetViews>
    <sheetView topLeftCell="A12" zoomScaleNormal="100" workbookViewId="0">
      <selection activeCell="H8" sqref="H8"/>
    </sheetView>
  </sheetViews>
  <sheetFormatPr defaultColWidth="12.6640625" defaultRowHeight="13.2"/>
  <cols>
    <col min="1" max="1" width="4.6640625" style="172" customWidth="1"/>
    <col min="2" max="2" width="46.6640625" style="172" customWidth="1"/>
    <col min="3" max="11" width="16.6640625" style="172" customWidth="1"/>
    <col min="12" max="16384" width="12.6640625" style="172"/>
  </cols>
  <sheetData>
    <row r="1" spans="1:11" s="381" customFormat="1">
      <c r="A1" s="381" t="s">
        <v>505</v>
      </c>
      <c r="K1" s="552" t="s">
        <v>577</v>
      </c>
    </row>
    <row r="2" spans="1:11" s="381" customFormat="1">
      <c r="K2" s="388" t="s">
        <v>781</v>
      </c>
    </row>
    <row r="3" spans="1:11" s="381" customFormat="1">
      <c r="A3" s="381" t="s">
        <v>576</v>
      </c>
      <c r="K3" s="552"/>
    </row>
    <row r="4" spans="1:11" s="381" customFormat="1">
      <c r="K4" s="529"/>
    </row>
    <row r="5" spans="1:11" s="381" customFormat="1" ht="12.9" customHeight="1">
      <c r="A5" s="522"/>
      <c r="B5" s="522"/>
      <c r="C5" s="538" t="s">
        <v>10</v>
      </c>
      <c r="D5" s="539"/>
      <c r="E5" s="540"/>
      <c r="F5" s="538" t="s">
        <v>10</v>
      </c>
      <c r="G5" s="539"/>
      <c r="H5" s="540"/>
      <c r="I5" s="538" t="s">
        <v>10</v>
      </c>
      <c r="J5" s="539"/>
      <c r="K5" s="540"/>
    </row>
    <row r="6" spans="1:11" s="381" customFormat="1" ht="12.9" customHeight="1">
      <c r="A6" s="526"/>
      <c r="B6" s="526"/>
      <c r="C6" s="541" t="s">
        <v>427</v>
      </c>
      <c r="D6" s="542"/>
      <c r="E6" s="542"/>
      <c r="F6" s="541" t="s">
        <v>428</v>
      </c>
      <c r="G6" s="542"/>
      <c r="H6" s="542"/>
      <c r="I6" s="541" t="s">
        <v>506</v>
      </c>
      <c r="J6" s="542"/>
      <c r="K6" s="543"/>
    </row>
    <row r="7" spans="1:11" s="381" customFormat="1" ht="12.9" customHeight="1">
      <c r="A7" s="526"/>
      <c r="B7" s="526"/>
      <c r="C7" s="541"/>
      <c r="D7" s="544" t="s">
        <v>39</v>
      </c>
      <c r="E7" s="542"/>
      <c r="F7" s="541"/>
      <c r="G7" s="544" t="s">
        <v>40</v>
      </c>
      <c r="H7" s="542"/>
      <c r="I7" s="541"/>
      <c r="J7" s="544" t="s">
        <v>507</v>
      </c>
      <c r="K7" s="543"/>
    </row>
    <row r="8" spans="1:11" s="381" customFormat="1" ht="12.9" customHeight="1">
      <c r="A8" s="526"/>
      <c r="B8" s="526"/>
      <c r="C8" s="545"/>
      <c r="D8" s="546"/>
      <c r="E8" s="547"/>
      <c r="F8" s="545"/>
      <c r="G8" s="546"/>
      <c r="H8" s="548"/>
      <c r="I8" s="545"/>
      <c r="J8" s="546"/>
      <c r="K8" s="548"/>
    </row>
    <row r="9" spans="1:11" s="381" customFormat="1" ht="12.9" customHeight="1">
      <c r="A9" s="524" t="s">
        <v>4</v>
      </c>
      <c r="B9" s="524" t="s">
        <v>80</v>
      </c>
      <c r="C9" s="523" t="s">
        <v>508</v>
      </c>
      <c r="D9" s="523" t="s">
        <v>509</v>
      </c>
      <c r="E9" s="523" t="s">
        <v>510</v>
      </c>
      <c r="F9" s="523" t="s">
        <v>511</v>
      </c>
      <c r="G9" s="523" t="s">
        <v>512</v>
      </c>
      <c r="H9" s="523" t="s">
        <v>513</v>
      </c>
      <c r="I9" s="523" t="s">
        <v>514</v>
      </c>
      <c r="J9" s="523" t="s">
        <v>515</v>
      </c>
      <c r="K9" s="549" t="s">
        <v>516</v>
      </c>
    </row>
    <row r="10" spans="1:11" s="381" customFormat="1" ht="12.9" customHeight="1">
      <c r="A10" s="524" t="s">
        <v>9</v>
      </c>
      <c r="B10" s="526"/>
      <c r="C10" s="523" t="s">
        <v>517</v>
      </c>
      <c r="D10" s="522"/>
      <c r="E10" s="522"/>
      <c r="F10" s="523" t="s">
        <v>517</v>
      </c>
      <c r="G10" s="522"/>
      <c r="H10" s="522"/>
      <c r="I10" s="523" t="s">
        <v>517</v>
      </c>
      <c r="J10" s="522"/>
      <c r="K10" s="522"/>
    </row>
    <row r="11" spans="1:11" s="381" customFormat="1" ht="12.9" customHeight="1">
      <c r="A11" s="550"/>
      <c r="B11" s="526"/>
      <c r="C11" s="524" t="s">
        <v>518</v>
      </c>
      <c r="D11" s="524" t="s">
        <v>519</v>
      </c>
      <c r="E11" s="524" t="s">
        <v>520</v>
      </c>
      <c r="F11" s="524" t="s">
        <v>518</v>
      </c>
      <c r="G11" s="524" t="s">
        <v>519</v>
      </c>
      <c r="H11" s="524" t="s">
        <v>520</v>
      </c>
      <c r="I11" s="524" t="s">
        <v>518</v>
      </c>
      <c r="J11" s="524" t="s">
        <v>519</v>
      </c>
      <c r="K11" s="524" t="s">
        <v>520</v>
      </c>
    </row>
    <row r="12" spans="1:11" s="381" customFormat="1" ht="12.9" customHeight="1">
      <c r="A12" s="545"/>
      <c r="B12" s="527"/>
      <c r="C12" s="524" t="s">
        <v>521</v>
      </c>
      <c r="D12" s="551" t="s">
        <v>522</v>
      </c>
      <c r="E12" s="551" t="s">
        <v>522</v>
      </c>
      <c r="F12" s="524" t="s">
        <v>521</v>
      </c>
      <c r="G12" s="551" t="s">
        <v>522</v>
      </c>
      <c r="H12" s="551" t="s">
        <v>522</v>
      </c>
      <c r="I12" s="524" t="s">
        <v>521</v>
      </c>
      <c r="J12" s="551" t="s">
        <v>522</v>
      </c>
      <c r="K12" s="551" t="s">
        <v>522</v>
      </c>
    </row>
    <row r="13" spans="1:11" ht="18" customHeight="1">
      <c r="A13" s="507">
        <v>1</v>
      </c>
      <c r="B13" s="507" t="s">
        <v>81</v>
      </c>
      <c r="C13" s="174"/>
      <c r="D13" s="174"/>
      <c r="E13" s="174"/>
      <c r="F13" s="174"/>
      <c r="G13" s="174"/>
      <c r="H13" s="174"/>
      <c r="I13" s="174"/>
      <c r="J13" s="174"/>
      <c r="K13" s="174"/>
    </row>
    <row r="14" spans="1:11" ht="18" customHeight="1">
      <c r="A14" s="507">
        <v>2</v>
      </c>
      <c r="B14" s="507" t="s">
        <v>82</v>
      </c>
      <c r="C14" s="174"/>
      <c r="D14" s="174"/>
      <c r="E14" s="174"/>
      <c r="F14" s="174"/>
      <c r="G14" s="174"/>
      <c r="H14" s="174"/>
      <c r="I14" s="174"/>
      <c r="J14" s="174"/>
      <c r="K14" s="174"/>
    </row>
    <row r="15" spans="1:11" ht="18" customHeight="1">
      <c r="A15" s="507">
        <v>3</v>
      </c>
      <c r="B15" s="507" t="s">
        <v>83</v>
      </c>
      <c r="C15" s="553"/>
      <c r="D15" s="553"/>
      <c r="E15" s="553"/>
      <c r="F15" s="553">
        <v>0</v>
      </c>
      <c r="G15" s="553">
        <v>0</v>
      </c>
      <c r="H15" s="553">
        <v>0</v>
      </c>
      <c r="I15" s="553"/>
      <c r="J15" s="553"/>
      <c r="K15" s="553">
        <v>0</v>
      </c>
    </row>
    <row r="16" spans="1:11" ht="18" customHeight="1">
      <c r="A16" s="507">
        <v>4</v>
      </c>
      <c r="B16" s="507" t="s">
        <v>84</v>
      </c>
      <c r="C16" s="553"/>
      <c r="D16" s="553"/>
      <c r="E16" s="553"/>
      <c r="F16" s="553"/>
      <c r="G16" s="553"/>
      <c r="H16" s="553"/>
      <c r="I16" s="553"/>
      <c r="J16" s="553"/>
      <c r="K16" s="553">
        <v>0</v>
      </c>
    </row>
    <row r="17" spans="1:11" ht="18" customHeight="1">
      <c r="A17" s="507">
        <v>5</v>
      </c>
      <c r="B17" s="507" t="s">
        <v>85</v>
      </c>
      <c r="C17" s="553">
        <v>700000</v>
      </c>
      <c r="D17" s="553"/>
      <c r="E17" s="553"/>
      <c r="F17" s="553">
        <v>700000</v>
      </c>
      <c r="G17" s="553">
        <v>0</v>
      </c>
      <c r="H17" s="553">
        <v>0</v>
      </c>
      <c r="I17" s="553">
        <v>700000</v>
      </c>
      <c r="J17" s="553"/>
      <c r="K17" s="553">
        <v>0</v>
      </c>
    </row>
    <row r="18" spans="1:11" s="381" customFormat="1" ht="18" customHeight="1">
      <c r="A18" s="556">
        <v>6</v>
      </c>
      <c r="B18" s="556" t="s">
        <v>86</v>
      </c>
      <c r="C18" s="557">
        <f t="shared" ref="C18:K18" si="0">SUM(C15:C17)</f>
        <v>700000</v>
      </c>
      <c r="D18" s="557">
        <f t="shared" si="0"/>
        <v>0</v>
      </c>
      <c r="E18" s="557">
        <f t="shared" si="0"/>
        <v>0</v>
      </c>
      <c r="F18" s="557">
        <f t="shared" si="0"/>
        <v>700000</v>
      </c>
      <c r="G18" s="557">
        <f t="shared" si="0"/>
        <v>0</v>
      </c>
      <c r="H18" s="557">
        <f t="shared" si="0"/>
        <v>0</v>
      </c>
      <c r="I18" s="557">
        <f t="shared" si="0"/>
        <v>700000</v>
      </c>
      <c r="J18" s="557">
        <f t="shared" si="0"/>
        <v>0</v>
      </c>
      <c r="K18" s="557">
        <f t="shared" si="0"/>
        <v>0</v>
      </c>
    </row>
    <row r="19" spans="1:11" ht="18" customHeight="1">
      <c r="A19" s="507">
        <v>7</v>
      </c>
      <c r="B19" s="507" t="s">
        <v>50</v>
      </c>
      <c r="C19" s="555"/>
      <c r="D19" s="555"/>
      <c r="E19" s="555"/>
      <c r="F19" s="555"/>
      <c r="G19" s="555"/>
      <c r="H19" s="555"/>
      <c r="I19" s="555"/>
      <c r="J19" s="555"/>
      <c r="K19" s="555"/>
    </row>
    <row r="20" spans="1:11" ht="18" customHeight="1">
      <c r="A20" s="507">
        <v>8</v>
      </c>
      <c r="B20" s="507" t="s">
        <v>87</v>
      </c>
      <c r="C20" s="553"/>
      <c r="D20" s="553"/>
      <c r="E20" s="553"/>
      <c r="F20" s="553">
        <v>0</v>
      </c>
      <c r="G20" s="553">
        <v>0</v>
      </c>
      <c r="H20" s="553">
        <v>0</v>
      </c>
      <c r="I20" s="553"/>
      <c r="J20" s="553"/>
      <c r="K20" s="553">
        <f t="shared" ref="K20:K28" si="1">SUM(I20:J20)</f>
        <v>0</v>
      </c>
    </row>
    <row r="21" spans="1:11" ht="18" customHeight="1">
      <c r="A21" s="507">
        <v>9</v>
      </c>
      <c r="B21" s="507" t="s">
        <v>88</v>
      </c>
      <c r="C21" s="553"/>
      <c r="D21" s="553"/>
      <c r="E21" s="553"/>
      <c r="F21" s="553">
        <v>0</v>
      </c>
      <c r="G21" s="553">
        <v>0</v>
      </c>
      <c r="H21" s="553">
        <v>0</v>
      </c>
      <c r="I21" s="553"/>
      <c r="J21" s="553"/>
      <c r="K21" s="553">
        <f t="shared" si="1"/>
        <v>0</v>
      </c>
    </row>
    <row r="22" spans="1:11" ht="18" customHeight="1">
      <c r="A22" s="507">
        <v>10</v>
      </c>
      <c r="B22" s="507" t="s">
        <v>89</v>
      </c>
      <c r="C22" s="553">
        <v>15000</v>
      </c>
      <c r="D22" s="553"/>
      <c r="E22" s="553"/>
      <c r="F22" s="553">
        <v>15000</v>
      </c>
      <c r="G22" s="553">
        <v>0</v>
      </c>
      <c r="H22" s="553">
        <v>0</v>
      </c>
      <c r="I22" s="553">
        <v>15000</v>
      </c>
      <c r="J22" s="553"/>
      <c r="K22" s="553">
        <v>0</v>
      </c>
    </row>
    <row r="23" spans="1:11" s="381" customFormat="1" ht="18" customHeight="1">
      <c r="A23" s="556">
        <v>11</v>
      </c>
      <c r="B23" s="556" t="s">
        <v>54</v>
      </c>
      <c r="C23" s="557">
        <f>SUM(C20:C22)</f>
        <v>15000</v>
      </c>
      <c r="D23" s="557">
        <f t="shared" ref="D23:K23" si="2">SUM(D20:D22)</f>
        <v>0</v>
      </c>
      <c r="E23" s="557">
        <f t="shared" si="2"/>
        <v>0</v>
      </c>
      <c r="F23" s="557">
        <f t="shared" si="2"/>
        <v>15000</v>
      </c>
      <c r="G23" s="557">
        <f t="shared" si="2"/>
        <v>0</v>
      </c>
      <c r="H23" s="557">
        <f t="shared" si="2"/>
        <v>0</v>
      </c>
      <c r="I23" s="557">
        <f t="shared" si="2"/>
        <v>15000</v>
      </c>
      <c r="J23" s="557">
        <f t="shared" si="2"/>
        <v>0</v>
      </c>
      <c r="K23" s="557">
        <f t="shared" si="2"/>
        <v>0</v>
      </c>
    </row>
    <row r="24" spans="1:11" ht="18" customHeight="1">
      <c r="A24" s="507">
        <v>12</v>
      </c>
      <c r="B24" s="507" t="s">
        <v>55</v>
      </c>
      <c r="C24" s="553">
        <v>0</v>
      </c>
      <c r="D24" s="553">
        <v>0</v>
      </c>
      <c r="E24" s="553">
        <v>0</v>
      </c>
      <c r="F24" s="553">
        <v>0</v>
      </c>
      <c r="G24" s="553">
        <v>0</v>
      </c>
      <c r="H24" s="553">
        <v>0</v>
      </c>
      <c r="I24" s="553">
        <v>0</v>
      </c>
      <c r="J24" s="553">
        <v>0</v>
      </c>
      <c r="K24" s="553">
        <f t="shared" si="1"/>
        <v>0</v>
      </c>
    </row>
    <row r="25" spans="1:11" ht="18" customHeight="1">
      <c r="A25" s="507">
        <v>13</v>
      </c>
      <c r="B25" s="507" t="s">
        <v>56</v>
      </c>
      <c r="C25" s="555"/>
      <c r="D25" s="555"/>
      <c r="E25" s="555"/>
      <c r="F25" s="555"/>
      <c r="G25" s="555"/>
      <c r="H25" s="555"/>
      <c r="I25" s="555"/>
      <c r="J25" s="555"/>
      <c r="K25" s="555"/>
    </row>
    <row r="26" spans="1:11" ht="18" customHeight="1">
      <c r="A26" s="507">
        <v>14</v>
      </c>
      <c r="B26" s="510" t="s">
        <v>523</v>
      </c>
      <c r="C26" s="553">
        <v>285000</v>
      </c>
      <c r="D26" s="553"/>
      <c r="E26" s="553"/>
      <c r="F26" s="553">
        <v>285000</v>
      </c>
      <c r="G26" s="553">
        <v>0</v>
      </c>
      <c r="H26" s="553">
        <v>0</v>
      </c>
      <c r="I26" s="553">
        <v>285000</v>
      </c>
      <c r="J26" s="553"/>
      <c r="K26" s="553">
        <v>0</v>
      </c>
    </row>
    <row r="27" spans="1:11" ht="18" customHeight="1">
      <c r="A27" s="507">
        <v>15</v>
      </c>
      <c r="B27" s="507" t="s">
        <v>90</v>
      </c>
      <c r="C27" s="553">
        <v>0</v>
      </c>
      <c r="D27" s="553">
        <v>0</v>
      </c>
      <c r="E27" s="553">
        <v>0</v>
      </c>
      <c r="F27" s="553">
        <v>0</v>
      </c>
      <c r="G27" s="553">
        <v>0</v>
      </c>
      <c r="H27" s="553">
        <v>0</v>
      </c>
      <c r="I27" s="553">
        <v>0</v>
      </c>
      <c r="J27" s="553">
        <v>0</v>
      </c>
      <c r="K27" s="553">
        <f t="shared" si="1"/>
        <v>0</v>
      </c>
    </row>
    <row r="28" spans="1:11" ht="18" customHeight="1">
      <c r="A28" s="507">
        <v>16</v>
      </c>
      <c r="B28" s="507" t="s">
        <v>91</v>
      </c>
      <c r="C28" s="553">
        <v>0</v>
      </c>
      <c r="D28" s="553">
        <v>0</v>
      </c>
      <c r="E28" s="553">
        <v>0</v>
      </c>
      <c r="F28" s="553">
        <v>0</v>
      </c>
      <c r="G28" s="553">
        <v>0</v>
      </c>
      <c r="H28" s="553">
        <f>F28-G28</f>
        <v>0</v>
      </c>
      <c r="I28" s="553">
        <v>0</v>
      </c>
      <c r="J28" s="553">
        <v>0</v>
      </c>
      <c r="K28" s="553">
        <f t="shared" si="1"/>
        <v>0</v>
      </c>
    </row>
    <row r="29" spans="1:11" s="381" customFormat="1" ht="18" customHeight="1">
      <c r="A29" s="556">
        <v>17</v>
      </c>
      <c r="B29" s="556" t="s">
        <v>60</v>
      </c>
      <c r="C29" s="557">
        <f t="shared" ref="C29:K29" si="3">SUM(C26:C28)</f>
        <v>285000</v>
      </c>
      <c r="D29" s="557">
        <f t="shared" si="3"/>
        <v>0</v>
      </c>
      <c r="E29" s="557">
        <f t="shared" si="3"/>
        <v>0</v>
      </c>
      <c r="F29" s="557">
        <f t="shared" si="3"/>
        <v>285000</v>
      </c>
      <c r="G29" s="557">
        <f t="shared" si="3"/>
        <v>0</v>
      </c>
      <c r="H29" s="557">
        <f t="shared" si="3"/>
        <v>0</v>
      </c>
      <c r="I29" s="557">
        <f t="shared" si="3"/>
        <v>285000</v>
      </c>
      <c r="J29" s="557">
        <f t="shared" si="3"/>
        <v>0</v>
      </c>
      <c r="K29" s="557">
        <f t="shared" si="3"/>
        <v>0</v>
      </c>
    </row>
    <row r="30" spans="1:11" ht="18" customHeight="1">
      <c r="A30" s="507">
        <v>18</v>
      </c>
      <c r="B30" s="507" t="s">
        <v>61</v>
      </c>
      <c r="C30" s="555"/>
      <c r="D30" s="555"/>
      <c r="E30" s="555"/>
      <c r="F30" s="555"/>
      <c r="G30" s="555"/>
      <c r="H30" s="555"/>
      <c r="I30" s="555"/>
      <c r="J30" s="555"/>
      <c r="K30" s="555"/>
    </row>
    <row r="31" spans="1:11" ht="18" customHeight="1">
      <c r="A31" s="507">
        <v>19</v>
      </c>
      <c r="B31" s="507" t="s">
        <v>92</v>
      </c>
      <c r="C31" s="553">
        <v>0</v>
      </c>
      <c r="D31" s="553">
        <v>0</v>
      </c>
      <c r="E31" s="553">
        <v>0</v>
      </c>
      <c r="F31" s="553">
        <v>0</v>
      </c>
      <c r="G31" s="553">
        <v>0</v>
      </c>
      <c r="H31" s="553">
        <v>0</v>
      </c>
      <c r="I31" s="553">
        <v>0</v>
      </c>
      <c r="J31" s="553">
        <v>0</v>
      </c>
      <c r="K31" s="553">
        <f t="shared" ref="K31:K34" si="4">SUM(I31:J31)</f>
        <v>0</v>
      </c>
    </row>
    <row r="32" spans="1:11" ht="18" customHeight="1">
      <c r="A32" s="507">
        <v>20</v>
      </c>
      <c r="B32" s="507" t="s">
        <v>93</v>
      </c>
      <c r="C32" s="553">
        <v>0</v>
      </c>
      <c r="D32" s="553">
        <v>0</v>
      </c>
      <c r="E32" s="553">
        <v>0</v>
      </c>
      <c r="F32" s="553">
        <v>0</v>
      </c>
      <c r="G32" s="553">
        <v>0</v>
      </c>
      <c r="H32" s="553">
        <v>0</v>
      </c>
      <c r="I32" s="553">
        <v>0</v>
      </c>
      <c r="J32" s="553">
        <v>0</v>
      </c>
      <c r="K32" s="553">
        <f t="shared" si="4"/>
        <v>0</v>
      </c>
    </row>
    <row r="33" spans="1:11" ht="18" customHeight="1">
      <c r="A33" s="507">
        <v>21</v>
      </c>
      <c r="B33" s="507" t="s">
        <v>94</v>
      </c>
      <c r="C33" s="554">
        <f t="shared" ref="C33:J33" si="5">SUM(C31:C32)</f>
        <v>0</v>
      </c>
      <c r="D33" s="554">
        <f t="shared" si="5"/>
        <v>0</v>
      </c>
      <c r="E33" s="554">
        <f t="shared" si="5"/>
        <v>0</v>
      </c>
      <c r="F33" s="554">
        <f t="shared" si="5"/>
        <v>0</v>
      </c>
      <c r="G33" s="554">
        <f t="shared" si="5"/>
        <v>0</v>
      </c>
      <c r="H33" s="554">
        <f t="shared" si="5"/>
        <v>0</v>
      </c>
      <c r="I33" s="554">
        <f t="shared" si="5"/>
        <v>0</v>
      </c>
      <c r="J33" s="554">
        <f t="shared" si="5"/>
        <v>0</v>
      </c>
      <c r="K33" s="553">
        <f t="shared" si="4"/>
        <v>0</v>
      </c>
    </row>
    <row r="34" spans="1:11" ht="18" customHeight="1">
      <c r="A34" s="507">
        <v>22</v>
      </c>
      <c r="B34" s="507" t="s">
        <v>65</v>
      </c>
      <c r="C34" s="553">
        <v>0</v>
      </c>
      <c r="D34" s="553">
        <v>0</v>
      </c>
      <c r="E34" s="553">
        <v>0</v>
      </c>
      <c r="F34" s="553">
        <v>0</v>
      </c>
      <c r="G34" s="553">
        <v>0</v>
      </c>
      <c r="H34" s="553">
        <v>0</v>
      </c>
      <c r="I34" s="553">
        <v>0</v>
      </c>
      <c r="J34" s="553">
        <v>0</v>
      </c>
      <c r="K34" s="553">
        <f t="shared" si="4"/>
        <v>0</v>
      </c>
    </row>
    <row r="35" spans="1:11" s="381" customFormat="1" ht="18" customHeight="1">
      <c r="A35" s="556">
        <v>23</v>
      </c>
      <c r="B35" s="556" t="s">
        <v>66</v>
      </c>
      <c r="C35" s="559">
        <f t="shared" ref="C35:K35" si="6">SUM(+C34+C33+C29+C24+C23+C18)</f>
        <v>1000000</v>
      </c>
      <c r="D35" s="557">
        <f t="shared" si="6"/>
        <v>0</v>
      </c>
      <c r="E35" s="557">
        <f t="shared" si="6"/>
        <v>0</v>
      </c>
      <c r="F35" s="557">
        <f t="shared" si="6"/>
        <v>1000000</v>
      </c>
      <c r="G35" s="557">
        <f t="shared" si="6"/>
        <v>0</v>
      </c>
      <c r="H35" s="557">
        <f t="shared" si="6"/>
        <v>0</v>
      </c>
      <c r="I35" s="557">
        <f t="shared" si="6"/>
        <v>1000000</v>
      </c>
      <c r="J35" s="557">
        <f t="shared" si="6"/>
        <v>0</v>
      </c>
      <c r="K35" s="557">
        <f t="shared" si="6"/>
        <v>0</v>
      </c>
    </row>
    <row r="36" spans="1:11" ht="18" customHeight="1">
      <c r="A36" s="507">
        <v>24</v>
      </c>
      <c r="B36" s="511" t="s">
        <v>67</v>
      </c>
      <c r="C36" s="509"/>
      <c r="D36" s="176"/>
      <c r="E36" s="174"/>
      <c r="F36" s="174"/>
      <c r="G36" s="174"/>
      <c r="H36" s="174"/>
      <c r="I36" s="174"/>
      <c r="J36" s="174"/>
      <c r="K36" s="174"/>
    </row>
    <row r="37" spans="1:11" ht="18" customHeight="1">
      <c r="A37" s="507">
        <v>25</v>
      </c>
      <c r="B37" s="512" t="s">
        <v>68</v>
      </c>
      <c r="C37" s="562">
        <v>0</v>
      </c>
      <c r="D37" s="562">
        <v>0</v>
      </c>
      <c r="E37" s="562">
        <v>0</v>
      </c>
      <c r="F37" s="562">
        <v>0</v>
      </c>
      <c r="G37" s="562">
        <v>0</v>
      </c>
      <c r="H37" s="562">
        <v>0</v>
      </c>
      <c r="I37" s="562">
        <v>0</v>
      </c>
      <c r="J37" s="562">
        <v>0</v>
      </c>
      <c r="K37" s="562">
        <v>0</v>
      </c>
    </row>
    <row r="38" spans="1:11" ht="18" customHeight="1">
      <c r="A38" s="507">
        <v>26</v>
      </c>
      <c r="B38" s="512" t="s">
        <v>69</v>
      </c>
      <c r="C38" s="563">
        <v>0</v>
      </c>
      <c r="D38" s="563">
        <v>0</v>
      </c>
      <c r="E38" s="563">
        <v>0</v>
      </c>
      <c r="F38" s="563">
        <v>0</v>
      </c>
      <c r="G38" s="563">
        <v>0</v>
      </c>
      <c r="H38" s="563">
        <v>0</v>
      </c>
      <c r="I38" s="563">
        <v>0</v>
      </c>
      <c r="J38" s="563">
        <v>0</v>
      </c>
      <c r="K38" s="563">
        <v>0</v>
      </c>
    </row>
    <row r="39" spans="1:11" s="381" customFormat="1" ht="18" customHeight="1">
      <c r="A39" s="556">
        <v>27</v>
      </c>
      <c r="B39" s="560" t="s">
        <v>70</v>
      </c>
      <c r="C39" s="565">
        <f t="shared" ref="C39" si="7">SUM(C37:C38)</f>
        <v>0</v>
      </c>
      <c r="D39" s="565">
        <f t="shared" ref="D39:K39" si="8">SUM(D37:D38)</f>
        <v>0</v>
      </c>
      <c r="E39" s="565">
        <f t="shared" si="8"/>
        <v>0</v>
      </c>
      <c r="F39" s="565">
        <f t="shared" si="8"/>
        <v>0</v>
      </c>
      <c r="G39" s="565">
        <f t="shared" si="8"/>
        <v>0</v>
      </c>
      <c r="H39" s="565">
        <f t="shared" si="8"/>
        <v>0</v>
      </c>
      <c r="I39" s="565">
        <f t="shared" si="8"/>
        <v>0</v>
      </c>
      <c r="J39" s="565">
        <f t="shared" si="8"/>
        <v>0</v>
      </c>
      <c r="K39" s="565">
        <f t="shared" si="8"/>
        <v>0</v>
      </c>
    </row>
    <row r="40" spans="1:11" ht="18" customHeight="1">
      <c r="A40" s="507">
        <v>28</v>
      </c>
      <c r="B40" s="511" t="s">
        <v>71</v>
      </c>
      <c r="C40" s="513"/>
      <c r="D40" s="513"/>
      <c r="E40" s="513"/>
      <c r="F40" s="513"/>
      <c r="G40" s="513"/>
      <c r="H40" s="513"/>
      <c r="I40" s="513"/>
      <c r="J40" s="513"/>
      <c r="K40" s="514"/>
    </row>
    <row r="41" spans="1:11" ht="18" customHeight="1">
      <c r="A41" s="507">
        <v>29</v>
      </c>
      <c r="B41" s="511" t="s">
        <v>72</v>
      </c>
      <c r="C41" s="513"/>
      <c r="D41" s="513"/>
      <c r="E41" s="513"/>
      <c r="F41" s="513"/>
      <c r="G41" s="513"/>
      <c r="H41" s="513"/>
      <c r="I41" s="513"/>
      <c r="J41" s="513"/>
      <c r="K41" s="514"/>
    </row>
    <row r="42" spans="1:11" ht="12.9" customHeight="1"/>
    <row r="43" spans="1:11" ht="12.9" customHeight="1">
      <c r="B43" s="382"/>
      <c r="K43" s="389" t="s">
        <v>754</v>
      </c>
    </row>
    <row r="44" spans="1:11" ht="12.9" customHeight="1">
      <c r="B44" s="382"/>
      <c r="K44" s="213"/>
    </row>
    <row r="46" spans="1:11">
      <c r="B46" s="382" t="s">
        <v>524</v>
      </c>
    </row>
  </sheetData>
  <printOptions horizontalCentered="1" verticalCentered="1"/>
  <pageMargins left="0" right="0" top="0" bottom="0" header="0.5" footer="0.5"/>
  <pageSetup paperSize="5" scale="85"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33A10B-155B-4674-8071-46F657281C8E}">
  <dimension ref="A1:K46"/>
  <sheetViews>
    <sheetView zoomScaleNormal="100" workbookViewId="0"/>
  </sheetViews>
  <sheetFormatPr defaultColWidth="12.6640625" defaultRowHeight="13.2"/>
  <cols>
    <col min="1" max="1" width="4.6640625" style="172" customWidth="1"/>
    <col min="2" max="2" width="46.6640625" style="172" customWidth="1"/>
    <col min="3" max="11" width="16.6640625" style="172" customWidth="1"/>
    <col min="12" max="16384" width="12.6640625" style="172"/>
  </cols>
  <sheetData>
    <row r="1" spans="1:11" s="381" customFormat="1">
      <c r="A1" s="381" t="s">
        <v>505</v>
      </c>
      <c r="K1" s="552" t="s">
        <v>579</v>
      </c>
    </row>
    <row r="2" spans="1:11" s="381" customFormat="1">
      <c r="K2" s="388" t="s">
        <v>781</v>
      </c>
    </row>
    <row r="3" spans="1:11" s="381" customFormat="1">
      <c r="A3" s="381" t="s">
        <v>578</v>
      </c>
      <c r="K3" s="552"/>
    </row>
    <row r="4" spans="1:11" s="381" customFormat="1">
      <c r="K4" s="529"/>
    </row>
    <row r="5" spans="1:11" s="381" customFormat="1" ht="12.9" customHeight="1">
      <c r="A5" s="522"/>
      <c r="B5" s="522"/>
      <c r="C5" s="538" t="s">
        <v>10</v>
      </c>
      <c r="D5" s="539"/>
      <c r="E5" s="540"/>
      <c r="F5" s="538" t="s">
        <v>10</v>
      </c>
      <c r="G5" s="539"/>
      <c r="H5" s="540"/>
      <c r="I5" s="538" t="s">
        <v>10</v>
      </c>
      <c r="J5" s="539"/>
      <c r="K5" s="540"/>
    </row>
    <row r="6" spans="1:11" s="381" customFormat="1" ht="12.9" customHeight="1">
      <c r="A6" s="526"/>
      <c r="B6" s="526"/>
      <c r="C6" s="541" t="s">
        <v>427</v>
      </c>
      <c r="D6" s="542"/>
      <c r="E6" s="542"/>
      <c r="F6" s="541" t="s">
        <v>428</v>
      </c>
      <c r="G6" s="542"/>
      <c r="H6" s="542"/>
      <c r="I6" s="541" t="s">
        <v>506</v>
      </c>
      <c r="J6" s="542"/>
      <c r="K6" s="543"/>
    </row>
    <row r="7" spans="1:11" s="381" customFormat="1" ht="12.9" customHeight="1">
      <c r="A7" s="526"/>
      <c r="B7" s="526"/>
      <c r="C7" s="541"/>
      <c r="D7" s="544" t="s">
        <v>39</v>
      </c>
      <c r="E7" s="542"/>
      <c r="F7" s="541"/>
      <c r="G7" s="544" t="s">
        <v>40</v>
      </c>
      <c r="H7" s="542"/>
      <c r="I7" s="541"/>
      <c r="J7" s="544" t="s">
        <v>507</v>
      </c>
      <c r="K7" s="543"/>
    </row>
    <row r="8" spans="1:11" s="381" customFormat="1" ht="12.9" customHeight="1">
      <c r="A8" s="526"/>
      <c r="B8" s="526"/>
      <c r="C8" s="545"/>
      <c r="D8" s="546"/>
      <c r="E8" s="547"/>
      <c r="F8" s="545"/>
      <c r="G8" s="546"/>
      <c r="H8" s="548"/>
      <c r="I8" s="545"/>
      <c r="J8" s="546"/>
      <c r="K8" s="548"/>
    </row>
    <row r="9" spans="1:11" s="381" customFormat="1" ht="12.9" customHeight="1">
      <c r="A9" s="524" t="s">
        <v>4</v>
      </c>
      <c r="B9" s="524" t="s">
        <v>80</v>
      </c>
      <c r="C9" s="523" t="s">
        <v>508</v>
      </c>
      <c r="D9" s="523" t="s">
        <v>509</v>
      </c>
      <c r="E9" s="523" t="s">
        <v>510</v>
      </c>
      <c r="F9" s="523" t="s">
        <v>511</v>
      </c>
      <c r="G9" s="523" t="s">
        <v>512</v>
      </c>
      <c r="H9" s="523" t="s">
        <v>513</v>
      </c>
      <c r="I9" s="523" t="s">
        <v>514</v>
      </c>
      <c r="J9" s="523" t="s">
        <v>515</v>
      </c>
      <c r="K9" s="549" t="s">
        <v>516</v>
      </c>
    </row>
    <row r="10" spans="1:11" s="381" customFormat="1" ht="12.9" customHeight="1">
      <c r="A10" s="524" t="s">
        <v>9</v>
      </c>
      <c r="B10" s="526"/>
      <c r="C10" s="523" t="s">
        <v>517</v>
      </c>
      <c r="D10" s="522"/>
      <c r="E10" s="522"/>
      <c r="F10" s="523" t="s">
        <v>517</v>
      </c>
      <c r="G10" s="522"/>
      <c r="H10" s="522"/>
      <c r="I10" s="523" t="s">
        <v>517</v>
      </c>
      <c r="J10" s="522"/>
      <c r="K10" s="522"/>
    </row>
    <row r="11" spans="1:11" s="381" customFormat="1" ht="12.9" customHeight="1">
      <c r="A11" s="550"/>
      <c r="B11" s="526"/>
      <c r="C11" s="524" t="s">
        <v>518</v>
      </c>
      <c r="D11" s="524" t="s">
        <v>519</v>
      </c>
      <c r="E11" s="524" t="s">
        <v>520</v>
      </c>
      <c r="F11" s="524" t="s">
        <v>518</v>
      </c>
      <c r="G11" s="524" t="s">
        <v>519</v>
      </c>
      <c r="H11" s="524" t="s">
        <v>520</v>
      </c>
      <c r="I11" s="524" t="s">
        <v>518</v>
      </c>
      <c r="J11" s="524" t="s">
        <v>519</v>
      </c>
      <c r="K11" s="524" t="s">
        <v>520</v>
      </c>
    </row>
    <row r="12" spans="1:11" s="381" customFormat="1" ht="12.9" customHeight="1">
      <c r="A12" s="545"/>
      <c r="B12" s="527"/>
      <c r="C12" s="524" t="s">
        <v>521</v>
      </c>
      <c r="D12" s="551" t="s">
        <v>522</v>
      </c>
      <c r="E12" s="551" t="s">
        <v>522</v>
      </c>
      <c r="F12" s="524" t="s">
        <v>521</v>
      </c>
      <c r="G12" s="551" t="s">
        <v>522</v>
      </c>
      <c r="H12" s="551" t="s">
        <v>522</v>
      </c>
      <c r="I12" s="524" t="s">
        <v>521</v>
      </c>
      <c r="J12" s="551" t="s">
        <v>522</v>
      </c>
      <c r="K12" s="551" t="s">
        <v>522</v>
      </c>
    </row>
    <row r="13" spans="1:11" ht="18" customHeight="1">
      <c r="A13" s="507">
        <v>1</v>
      </c>
      <c r="B13" s="507" t="s">
        <v>81</v>
      </c>
      <c r="C13" s="174"/>
      <c r="D13" s="174"/>
      <c r="E13" s="174"/>
      <c r="F13" s="174"/>
      <c r="G13" s="174"/>
      <c r="H13" s="174"/>
      <c r="I13" s="174"/>
      <c r="J13" s="174"/>
      <c r="K13" s="174"/>
    </row>
    <row r="14" spans="1:11" ht="18" customHeight="1">
      <c r="A14" s="507">
        <v>2</v>
      </c>
      <c r="B14" s="507" t="s">
        <v>82</v>
      </c>
      <c r="C14" s="174"/>
      <c r="D14" s="174"/>
      <c r="E14" s="174"/>
      <c r="F14" s="174"/>
      <c r="G14" s="174"/>
      <c r="H14" s="174"/>
      <c r="I14" s="174"/>
      <c r="J14" s="174"/>
      <c r="K14" s="174"/>
    </row>
    <row r="15" spans="1:11" ht="18" customHeight="1">
      <c r="A15" s="507">
        <v>3</v>
      </c>
      <c r="B15" s="507" t="s">
        <v>83</v>
      </c>
      <c r="C15" s="553">
        <f>406925+54034</f>
        <v>460959</v>
      </c>
      <c r="D15" s="553">
        <v>0</v>
      </c>
      <c r="E15" s="553">
        <v>0</v>
      </c>
      <c r="F15" s="553">
        <f>406925+54034</f>
        <v>460959</v>
      </c>
      <c r="G15" s="553">
        <v>0</v>
      </c>
      <c r="H15" s="553">
        <v>0</v>
      </c>
      <c r="I15" s="553">
        <f>406925+54034</f>
        <v>460959</v>
      </c>
      <c r="J15" s="553">
        <v>0</v>
      </c>
      <c r="K15" s="553">
        <v>0</v>
      </c>
    </row>
    <row r="16" spans="1:11" ht="18" customHeight="1">
      <c r="A16" s="507">
        <v>4</v>
      </c>
      <c r="B16" s="507" t="s">
        <v>84</v>
      </c>
      <c r="C16" s="553">
        <v>0</v>
      </c>
      <c r="D16" s="553">
        <v>0</v>
      </c>
      <c r="E16" s="553">
        <v>0</v>
      </c>
      <c r="F16" s="553">
        <v>0</v>
      </c>
      <c r="G16" s="553">
        <v>0</v>
      </c>
      <c r="H16" s="553">
        <v>0</v>
      </c>
      <c r="I16" s="553">
        <v>0</v>
      </c>
      <c r="J16" s="553">
        <v>0</v>
      </c>
      <c r="K16" s="553">
        <v>0</v>
      </c>
    </row>
    <row r="17" spans="1:11" ht="18" customHeight="1">
      <c r="A17" s="507">
        <v>5</v>
      </c>
      <c r="B17" s="507" t="s">
        <v>85</v>
      </c>
      <c r="C17" s="553">
        <f>140968+21073</f>
        <v>162041</v>
      </c>
      <c r="D17" s="553">
        <v>0</v>
      </c>
      <c r="E17" s="553">
        <v>0</v>
      </c>
      <c r="F17" s="553">
        <f>140968+21073</f>
        <v>162041</v>
      </c>
      <c r="G17" s="553">
        <v>0</v>
      </c>
      <c r="H17" s="553">
        <v>0</v>
      </c>
      <c r="I17" s="553">
        <f>140968+21073</f>
        <v>162041</v>
      </c>
      <c r="J17" s="553">
        <v>0</v>
      </c>
      <c r="K17" s="553">
        <v>0</v>
      </c>
    </row>
    <row r="18" spans="1:11" s="381" customFormat="1" ht="18" customHeight="1">
      <c r="A18" s="556">
        <v>6</v>
      </c>
      <c r="B18" s="556" t="s">
        <v>86</v>
      </c>
      <c r="C18" s="557">
        <f t="shared" ref="C18:K18" si="0">SUM(C15:C17)</f>
        <v>623000</v>
      </c>
      <c r="D18" s="557">
        <f t="shared" si="0"/>
        <v>0</v>
      </c>
      <c r="E18" s="557">
        <f t="shared" si="0"/>
        <v>0</v>
      </c>
      <c r="F18" s="557">
        <f t="shared" si="0"/>
        <v>623000</v>
      </c>
      <c r="G18" s="557">
        <f t="shared" si="0"/>
        <v>0</v>
      </c>
      <c r="H18" s="557">
        <f t="shared" si="0"/>
        <v>0</v>
      </c>
      <c r="I18" s="557">
        <f t="shared" si="0"/>
        <v>623000</v>
      </c>
      <c r="J18" s="557">
        <f t="shared" si="0"/>
        <v>0</v>
      </c>
      <c r="K18" s="557">
        <f t="shared" si="0"/>
        <v>0</v>
      </c>
    </row>
    <row r="19" spans="1:11" ht="18" customHeight="1">
      <c r="A19" s="507">
        <v>7</v>
      </c>
      <c r="B19" s="507" t="s">
        <v>50</v>
      </c>
      <c r="C19" s="555"/>
      <c r="D19" s="555"/>
      <c r="E19" s="555"/>
      <c r="F19" s="555"/>
      <c r="G19" s="555"/>
      <c r="H19" s="555"/>
      <c r="I19" s="555"/>
      <c r="J19" s="555"/>
      <c r="K19" s="555"/>
    </row>
    <row r="20" spans="1:11" ht="18" customHeight="1">
      <c r="A20" s="507">
        <v>8</v>
      </c>
      <c r="B20" s="507" t="s">
        <v>87</v>
      </c>
      <c r="C20" s="553">
        <f>5000+10000</f>
        <v>15000</v>
      </c>
      <c r="D20" s="553">
        <v>0</v>
      </c>
      <c r="E20" s="553">
        <v>0</v>
      </c>
      <c r="F20" s="553">
        <f>5000+10000</f>
        <v>15000</v>
      </c>
      <c r="G20" s="553">
        <v>0</v>
      </c>
      <c r="H20" s="553">
        <v>0</v>
      </c>
      <c r="I20" s="553">
        <f>5000+10000</f>
        <v>15000</v>
      </c>
      <c r="J20" s="553">
        <v>0</v>
      </c>
      <c r="K20" s="553">
        <v>0</v>
      </c>
    </row>
    <row r="21" spans="1:11" ht="18" customHeight="1">
      <c r="A21" s="507">
        <v>9</v>
      </c>
      <c r="B21" s="507" t="s">
        <v>88</v>
      </c>
      <c r="C21" s="553">
        <f>30000+7393</f>
        <v>37393</v>
      </c>
      <c r="D21" s="553">
        <v>0</v>
      </c>
      <c r="E21" s="553">
        <v>0</v>
      </c>
      <c r="F21" s="553">
        <f>30000+7393</f>
        <v>37393</v>
      </c>
      <c r="G21" s="553">
        <v>0</v>
      </c>
      <c r="H21" s="553">
        <v>0</v>
      </c>
      <c r="I21" s="553">
        <f>30000+7393</f>
        <v>37393</v>
      </c>
      <c r="J21" s="553">
        <v>0</v>
      </c>
      <c r="K21" s="553">
        <v>0</v>
      </c>
    </row>
    <row r="22" spans="1:11" ht="18" customHeight="1">
      <c r="A22" s="507">
        <v>10</v>
      </c>
      <c r="B22" s="507" t="s">
        <v>89</v>
      </c>
      <c r="C22" s="553">
        <f>42107+7500</f>
        <v>49607</v>
      </c>
      <c r="D22" s="553">
        <v>0</v>
      </c>
      <c r="E22" s="553">
        <v>0</v>
      </c>
      <c r="F22" s="553">
        <f>42107+7500</f>
        <v>49607</v>
      </c>
      <c r="G22" s="553">
        <v>0</v>
      </c>
      <c r="H22" s="553">
        <v>0</v>
      </c>
      <c r="I22" s="553">
        <f>42107+7500</f>
        <v>49607</v>
      </c>
      <c r="J22" s="553">
        <v>0</v>
      </c>
      <c r="K22" s="553">
        <v>0</v>
      </c>
    </row>
    <row r="23" spans="1:11" s="381" customFormat="1" ht="18" customHeight="1">
      <c r="A23" s="556">
        <v>11</v>
      </c>
      <c r="B23" s="556" t="s">
        <v>54</v>
      </c>
      <c r="C23" s="557">
        <f t="shared" ref="C23:K23" si="1">SUM(C20:C22)</f>
        <v>102000</v>
      </c>
      <c r="D23" s="557">
        <f t="shared" si="1"/>
        <v>0</v>
      </c>
      <c r="E23" s="557">
        <f t="shared" si="1"/>
        <v>0</v>
      </c>
      <c r="F23" s="557">
        <f t="shared" si="1"/>
        <v>102000</v>
      </c>
      <c r="G23" s="557">
        <f t="shared" si="1"/>
        <v>0</v>
      </c>
      <c r="H23" s="557">
        <f t="shared" si="1"/>
        <v>0</v>
      </c>
      <c r="I23" s="557">
        <f t="shared" si="1"/>
        <v>102000</v>
      </c>
      <c r="J23" s="557">
        <f t="shared" si="1"/>
        <v>0</v>
      </c>
      <c r="K23" s="557">
        <f t="shared" si="1"/>
        <v>0</v>
      </c>
    </row>
    <row r="24" spans="1:11" ht="18" customHeight="1">
      <c r="A24" s="507">
        <v>12</v>
      </c>
      <c r="B24" s="507" t="s">
        <v>55</v>
      </c>
      <c r="C24" s="553">
        <v>0</v>
      </c>
      <c r="D24" s="553">
        <v>0</v>
      </c>
      <c r="E24" s="553">
        <v>0</v>
      </c>
      <c r="F24" s="553">
        <v>0</v>
      </c>
      <c r="G24" s="553">
        <v>0</v>
      </c>
      <c r="H24" s="553">
        <v>0</v>
      </c>
      <c r="I24" s="553">
        <v>0</v>
      </c>
      <c r="J24" s="553">
        <v>0</v>
      </c>
      <c r="K24" s="553">
        <v>0</v>
      </c>
    </row>
    <row r="25" spans="1:11" ht="18" customHeight="1">
      <c r="A25" s="507">
        <v>13</v>
      </c>
      <c r="B25" s="507" t="s">
        <v>56</v>
      </c>
      <c r="C25" s="555"/>
      <c r="D25" s="555"/>
      <c r="E25" s="555"/>
      <c r="F25" s="555"/>
      <c r="G25" s="555"/>
      <c r="H25" s="555"/>
      <c r="I25" s="555"/>
      <c r="J25" s="555"/>
      <c r="K25" s="555"/>
    </row>
    <row r="26" spans="1:11" ht="18" customHeight="1">
      <c r="A26" s="507">
        <v>14</v>
      </c>
      <c r="B26" s="510" t="s">
        <v>523</v>
      </c>
      <c r="C26" s="553">
        <v>0</v>
      </c>
      <c r="D26" s="553">
        <v>0</v>
      </c>
      <c r="E26" s="553">
        <v>0</v>
      </c>
      <c r="F26" s="553">
        <v>0</v>
      </c>
      <c r="G26" s="553">
        <v>0</v>
      </c>
      <c r="H26" s="553">
        <f>F26-G26</f>
        <v>0</v>
      </c>
      <c r="I26" s="553">
        <v>0</v>
      </c>
      <c r="J26" s="553">
        <v>0</v>
      </c>
      <c r="K26" s="553">
        <v>0</v>
      </c>
    </row>
    <row r="27" spans="1:11" ht="18" customHeight="1">
      <c r="A27" s="507">
        <v>15</v>
      </c>
      <c r="B27" s="507" t="s">
        <v>90</v>
      </c>
      <c r="C27" s="553">
        <v>0</v>
      </c>
      <c r="D27" s="553">
        <v>0</v>
      </c>
      <c r="E27" s="553">
        <v>0</v>
      </c>
      <c r="F27" s="553">
        <v>0</v>
      </c>
      <c r="G27" s="553">
        <v>0</v>
      </c>
      <c r="H27" s="553">
        <v>0</v>
      </c>
      <c r="I27" s="553">
        <v>0</v>
      </c>
      <c r="J27" s="553">
        <v>0</v>
      </c>
      <c r="K27" s="553">
        <v>0</v>
      </c>
    </row>
    <row r="28" spans="1:11" ht="18" customHeight="1">
      <c r="A28" s="507">
        <v>16</v>
      </c>
      <c r="B28" s="507" t="s">
        <v>91</v>
      </c>
      <c r="C28" s="553">
        <v>0</v>
      </c>
      <c r="D28" s="553">
        <v>0</v>
      </c>
      <c r="E28" s="553">
        <v>0</v>
      </c>
      <c r="F28" s="553">
        <v>0</v>
      </c>
      <c r="G28" s="553">
        <v>0</v>
      </c>
      <c r="H28" s="553">
        <f>F28-G28</f>
        <v>0</v>
      </c>
      <c r="I28" s="553">
        <v>0</v>
      </c>
      <c r="J28" s="553">
        <v>0</v>
      </c>
      <c r="K28" s="553">
        <v>0</v>
      </c>
    </row>
    <row r="29" spans="1:11" s="381" customFormat="1" ht="18" customHeight="1">
      <c r="A29" s="556">
        <v>17</v>
      </c>
      <c r="B29" s="556" t="s">
        <v>60</v>
      </c>
      <c r="C29" s="557">
        <f t="shared" ref="C29:K29" si="2">SUM(C26:C28)</f>
        <v>0</v>
      </c>
      <c r="D29" s="557">
        <f t="shared" si="2"/>
        <v>0</v>
      </c>
      <c r="E29" s="557">
        <f t="shared" si="2"/>
        <v>0</v>
      </c>
      <c r="F29" s="557">
        <f t="shared" si="2"/>
        <v>0</v>
      </c>
      <c r="G29" s="557">
        <f t="shared" si="2"/>
        <v>0</v>
      </c>
      <c r="H29" s="557">
        <f t="shared" si="2"/>
        <v>0</v>
      </c>
      <c r="I29" s="557">
        <f t="shared" si="2"/>
        <v>0</v>
      </c>
      <c r="J29" s="557">
        <f t="shared" si="2"/>
        <v>0</v>
      </c>
      <c r="K29" s="557">
        <f t="shared" si="2"/>
        <v>0</v>
      </c>
    </row>
    <row r="30" spans="1:11" ht="18" customHeight="1">
      <c r="A30" s="507">
        <v>18</v>
      </c>
      <c r="B30" s="507" t="s">
        <v>61</v>
      </c>
      <c r="C30" s="555"/>
      <c r="D30" s="555"/>
      <c r="E30" s="555"/>
      <c r="F30" s="555"/>
      <c r="G30" s="555"/>
      <c r="H30" s="555"/>
      <c r="I30" s="555"/>
      <c r="J30" s="555"/>
      <c r="K30" s="555"/>
    </row>
    <row r="31" spans="1:11" ht="18" customHeight="1">
      <c r="A31" s="507">
        <v>19</v>
      </c>
      <c r="B31" s="507" t="s">
        <v>92</v>
      </c>
      <c r="C31" s="553">
        <v>25000</v>
      </c>
      <c r="D31" s="553">
        <v>0</v>
      </c>
      <c r="E31" s="553">
        <v>0</v>
      </c>
      <c r="F31" s="553">
        <v>25000</v>
      </c>
      <c r="G31" s="553">
        <v>0</v>
      </c>
      <c r="H31" s="553">
        <v>0</v>
      </c>
      <c r="I31" s="553">
        <v>25000</v>
      </c>
      <c r="J31" s="553">
        <v>0</v>
      </c>
      <c r="K31" s="553">
        <v>0</v>
      </c>
    </row>
    <row r="32" spans="1:11" ht="18" customHeight="1">
      <c r="A32" s="507">
        <v>20</v>
      </c>
      <c r="B32" s="507" t="s">
        <v>93</v>
      </c>
      <c r="C32" s="553">
        <v>0</v>
      </c>
      <c r="D32" s="553">
        <v>0</v>
      </c>
      <c r="E32" s="553">
        <v>0</v>
      </c>
      <c r="F32" s="553">
        <v>0</v>
      </c>
      <c r="G32" s="553">
        <v>0</v>
      </c>
      <c r="H32" s="553">
        <v>0</v>
      </c>
      <c r="I32" s="553">
        <v>0</v>
      </c>
      <c r="J32" s="553">
        <v>0</v>
      </c>
      <c r="K32" s="553">
        <v>0</v>
      </c>
    </row>
    <row r="33" spans="1:11" s="381" customFormat="1" ht="18" customHeight="1">
      <c r="A33" s="556">
        <v>21</v>
      </c>
      <c r="B33" s="556" t="s">
        <v>94</v>
      </c>
      <c r="C33" s="557">
        <f t="shared" ref="C33:K33" si="3">SUM(C31:C32)</f>
        <v>25000</v>
      </c>
      <c r="D33" s="557">
        <f t="shared" si="3"/>
        <v>0</v>
      </c>
      <c r="E33" s="557">
        <f t="shared" si="3"/>
        <v>0</v>
      </c>
      <c r="F33" s="557">
        <f t="shared" si="3"/>
        <v>25000</v>
      </c>
      <c r="G33" s="557">
        <f t="shared" si="3"/>
        <v>0</v>
      </c>
      <c r="H33" s="557">
        <f t="shared" si="3"/>
        <v>0</v>
      </c>
      <c r="I33" s="557">
        <f t="shared" si="3"/>
        <v>25000</v>
      </c>
      <c r="J33" s="557">
        <f t="shared" si="3"/>
        <v>0</v>
      </c>
      <c r="K33" s="557">
        <f t="shared" si="3"/>
        <v>0</v>
      </c>
    </row>
    <row r="34" spans="1:11" ht="18" customHeight="1">
      <c r="A34" s="507">
        <v>22</v>
      </c>
      <c r="B34" s="507" t="s">
        <v>65</v>
      </c>
      <c r="C34" s="553">
        <v>0</v>
      </c>
      <c r="D34" s="553">
        <v>0</v>
      </c>
      <c r="E34" s="553">
        <v>0</v>
      </c>
      <c r="F34" s="553">
        <v>0</v>
      </c>
      <c r="G34" s="553">
        <v>0</v>
      </c>
      <c r="H34" s="553">
        <v>0</v>
      </c>
      <c r="I34" s="553">
        <v>0</v>
      </c>
      <c r="J34" s="553">
        <v>0</v>
      </c>
      <c r="K34" s="553">
        <v>0</v>
      </c>
    </row>
    <row r="35" spans="1:11" s="381" customFormat="1" ht="18" customHeight="1">
      <c r="A35" s="556">
        <v>23</v>
      </c>
      <c r="B35" s="556" t="s">
        <v>66</v>
      </c>
      <c r="C35" s="559">
        <f t="shared" ref="C35:K35" si="4">SUM(+C34+C33+C29+C24+C23+C18)</f>
        <v>750000</v>
      </c>
      <c r="D35" s="557">
        <f t="shared" si="4"/>
        <v>0</v>
      </c>
      <c r="E35" s="557">
        <f t="shared" si="4"/>
        <v>0</v>
      </c>
      <c r="F35" s="559">
        <f t="shared" si="4"/>
        <v>750000</v>
      </c>
      <c r="G35" s="557">
        <f t="shared" si="4"/>
        <v>0</v>
      </c>
      <c r="H35" s="557">
        <f t="shared" si="4"/>
        <v>0</v>
      </c>
      <c r="I35" s="559">
        <f t="shared" si="4"/>
        <v>750000</v>
      </c>
      <c r="J35" s="557">
        <f t="shared" si="4"/>
        <v>0</v>
      </c>
      <c r="K35" s="557">
        <f t="shared" si="4"/>
        <v>0</v>
      </c>
    </row>
    <row r="36" spans="1:11" ht="18" customHeight="1">
      <c r="A36" s="507">
        <v>24</v>
      </c>
      <c r="B36" s="511" t="s">
        <v>67</v>
      </c>
      <c r="C36" s="509"/>
      <c r="D36" s="176"/>
      <c r="E36" s="174"/>
      <c r="F36" s="174"/>
      <c r="G36" s="174"/>
      <c r="H36" s="174"/>
      <c r="I36" s="174"/>
      <c r="J36" s="174"/>
      <c r="K36" s="174"/>
    </row>
    <row r="37" spans="1:11" ht="18" customHeight="1">
      <c r="A37" s="507">
        <v>25</v>
      </c>
      <c r="B37" s="512" t="s">
        <v>68</v>
      </c>
      <c r="C37" s="562">
        <v>0</v>
      </c>
      <c r="D37" s="563">
        <v>0</v>
      </c>
      <c r="E37" s="563">
        <v>0</v>
      </c>
      <c r="F37" s="563">
        <v>0</v>
      </c>
      <c r="G37" s="563">
        <v>0</v>
      </c>
      <c r="H37" s="563">
        <v>0</v>
      </c>
      <c r="I37" s="563">
        <v>0</v>
      </c>
      <c r="J37" s="563">
        <v>0</v>
      </c>
      <c r="K37" s="563">
        <v>0</v>
      </c>
    </row>
    <row r="38" spans="1:11" ht="18" customHeight="1">
      <c r="A38" s="507">
        <v>26</v>
      </c>
      <c r="B38" s="512" t="s">
        <v>69</v>
      </c>
      <c r="C38" s="563">
        <v>0</v>
      </c>
      <c r="D38" s="563">
        <v>0</v>
      </c>
      <c r="E38" s="563">
        <v>0</v>
      </c>
      <c r="F38" s="563">
        <v>0</v>
      </c>
      <c r="G38" s="563">
        <v>0</v>
      </c>
      <c r="H38" s="563">
        <v>0</v>
      </c>
      <c r="I38" s="563">
        <v>0</v>
      </c>
      <c r="J38" s="563">
        <v>0</v>
      </c>
      <c r="K38" s="564">
        <v>0</v>
      </c>
    </row>
    <row r="39" spans="1:11" s="381" customFormat="1" ht="18" customHeight="1">
      <c r="A39" s="556">
        <v>27</v>
      </c>
      <c r="B39" s="560" t="s">
        <v>70</v>
      </c>
      <c r="C39" s="565">
        <f t="shared" ref="C39:K39" si="5">SUM(C37:C38)</f>
        <v>0</v>
      </c>
      <c r="D39" s="565">
        <f t="shared" si="5"/>
        <v>0</v>
      </c>
      <c r="E39" s="565">
        <f t="shared" si="5"/>
        <v>0</v>
      </c>
      <c r="F39" s="565">
        <f t="shared" si="5"/>
        <v>0</v>
      </c>
      <c r="G39" s="565">
        <f t="shared" si="5"/>
        <v>0</v>
      </c>
      <c r="H39" s="565">
        <f t="shared" si="5"/>
        <v>0</v>
      </c>
      <c r="I39" s="565">
        <f t="shared" si="5"/>
        <v>0</v>
      </c>
      <c r="J39" s="565">
        <f t="shared" si="5"/>
        <v>0</v>
      </c>
      <c r="K39" s="565">
        <f t="shared" si="5"/>
        <v>0</v>
      </c>
    </row>
    <row r="40" spans="1:11" ht="18" customHeight="1">
      <c r="A40" s="507">
        <v>28</v>
      </c>
      <c r="B40" s="511" t="s">
        <v>71</v>
      </c>
      <c r="C40" s="513"/>
      <c r="D40" s="513"/>
      <c r="E40" s="513"/>
      <c r="F40" s="513"/>
      <c r="G40" s="513"/>
      <c r="H40" s="513"/>
      <c r="I40" s="513"/>
      <c r="J40" s="513"/>
      <c r="K40" s="514"/>
    </row>
    <row r="41" spans="1:11" ht="18" customHeight="1">
      <c r="A41" s="507">
        <v>29</v>
      </c>
      <c r="B41" s="511" t="s">
        <v>72</v>
      </c>
      <c r="C41" s="513"/>
      <c r="D41" s="513"/>
      <c r="E41" s="513"/>
      <c r="F41" s="513"/>
      <c r="G41" s="513"/>
      <c r="H41" s="513"/>
      <c r="I41" s="513"/>
      <c r="J41" s="513"/>
      <c r="K41" s="514"/>
    </row>
    <row r="42" spans="1:11" ht="12.9" customHeight="1"/>
    <row r="43" spans="1:11" ht="12.9" customHeight="1">
      <c r="K43" s="389" t="s">
        <v>755</v>
      </c>
    </row>
    <row r="44" spans="1:11" ht="12.9" customHeight="1">
      <c r="B44" s="382" t="s">
        <v>525</v>
      </c>
      <c r="K44" s="213"/>
    </row>
    <row r="46" spans="1:11">
      <c r="B46" s="382" t="s">
        <v>524</v>
      </c>
    </row>
  </sheetData>
  <printOptions horizontalCentered="1" verticalCentered="1"/>
  <pageMargins left="0" right="0" top="0" bottom="0" header="0.5" footer="0.5"/>
  <pageSetup paperSize="5" scale="85"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AE7D10-463B-42F0-96F0-A8FAE6A112F5}">
  <sheetPr>
    <pageSetUpPr fitToPage="1"/>
  </sheetPr>
  <dimension ref="A1:T54"/>
  <sheetViews>
    <sheetView topLeftCell="E1" zoomScaleNormal="100" workbookViewId="0">
      <selection activeCell="Q2" sqref="Q2"/>
    </sheetView>
  </sheetViews>
  <sheetFormatPr defaultColWidth="9.6640625" defaultRowHeight="13.2"/>
  <cols>
    <col min="1" max="16" width="9.6640625" style="172"/>
    <col min="17" max="17" width="12" style="172" bestFit="1" customWidth="1"/>
    <col min="18" max="16384" width="9.6640625" style="172"/>
  </cols>
  <sheetData>
    <row r="1" spans="1:20" ht="12.9" customHeight="1">
      <c r="A1" s="172" t="s">
        <v>526</v>
      </c>
      <c r="N1" s="213"/>
      <c r="P1" s="179"/>
      <c r="Q1" s="529" t="s">
        <v>580</v>
      </c>
    </row>
    <row r="2" spans="1:20" ht="12.9" customHeight="1">
      <c r="N2" s="213"/>
      <c r="P2" s="211"/>
      <c r="Q2" s="388" t="s">
        <v>781</v>
      </c>
    </row>
    <row r="3" spans="1:20" ht="12.9" customHeight="1">
      <c r="A3" s="515" t="s">
        <v>527</v>
      </c>
      <c r="N3" s="213"/>
      <c r="P3" s="211"/>
      <c r="Q3" s="516" t="s">
        <v>95</v>
      </c>
    </row>
    <row r="4" spans="1:20" ht="12.9" customHeight="1">
      <c r="A4" s="515"/>
      <c r="N4" s="213"/>
      <c r="P4" s="211"/>
      <c r="Q4" s="516"/>
    </row>
    <row r="5" spans="1:20" ht="12.9" customHeight="1">
      <c r="A5" s="517" t="s">
        <v>528</v>
      </c>
      <c r="N5" s="213"/>
      <c r="P5" s="211"/>
      <c r="Q5" s="516"/>
    </row>
    <row r="6" spans="1:20" ht="12.9" customHeight="1">
      <c r="T6" s="172" t="s">
        <v>95</v>
      </c>
    </row>
    <row r="7" spans="1:20" ht="12.9" customHeight="1"/>
    <row r="8" spans="1:20" ht="12.9" customHeight="1"/>
    <row r="9" spans="1:20" ht="12.9" customHeight="1">
      <c r="A9" s="518" t="s">
        <v>529</v>
      </c>
    </row>
    <row r="10" spans="1:20" ht="12.9" customHeight="1">
      <c r="A10" s="169" t="s">
        <v>530</v>
      </c>
    </row>
    <row r="11" spans="1:20" ht="12.9" customHeight="1">
      <c r="A11" s="169" t="s">
        <v>531</v>
      </c>
      <c r="B11" s="213"/>
      <c r="C11" s="213"/>
      <c r="D11" s="213"/>
      <c r="E11" s="213"/>
      <c r="F11" s="213"/>
      <c r="G11" s="213"/>
      <c r="H11" s="213"/>
      <c r="I11" s="213"/>
      <c r="J11" s="213"/>
      <c r="K11" s="213"/>
      <c r="L11" s="213"/>
      <c r="M11" s="213"/>
      <c r="N11" s="213"/>
    </row>
    <row r="12" spans="1:20" ht="12.9" customHeight="1">
      <c r="A12" s="169" t="s">
        <v>532</v>
      </c>
      <c r="B12" s="213"/>
      <c r="C12" s="213"/>
      <c r="D12" s="213"/>
      <c r="E12" s="213"/>
      <c r="F12" s="213"/>
      <c r="G12" s="213"/>
      <c r="H12" s="213"/>
      <c r="I12" s="213"/>
      <c r="J12" s="213"/>
      <c r="K12" s="213"/>
      <c r="L12" s="213"/>
      <c r="M12" s="213"/>
      <c r="N12" s="213"/>
    </row>
    <row r="13" spans="1:20" ht="12.9" customHeight="1">
      <c r="A13" s="169" t="s">
        <v>533</v>
      </c>
      <c r="B13" s="213"/>
      <c r="C13" s="213"/>
      <c r="D13" s="213"/>
      <c r="E13" s="213"/>
      <c r="F13" s="213"/>
      <c r="G13" s="213"/>
      <c r="H13" s="213"/>
      <c r="I13" s="213"/>
      <c r="J13" s="213"/>
      <c r="K13" s="213"/>
      <c r="L13" s="213"/>
      <c r="M13" s="213"/>
      <c r="N13" s="213"/>
    </row>
    <row r="14" spans="1:20" ht="12.9" customHeight="1">
      <c r="B14" s="213"/>
      <c r="C14" s="213"/>
      <c r="D14" s="213"/>
      <c r="E14" s="213"/>
      <c r="F14" s="213"/>
      <c r="G14" s="213"/>
      <c r="H14" s="213"/>
      <c r="I14" s="213"/>
      <c r="J14" s="213"/>
      <c r="K14" s="213"/>
      <c r="L14" s="213"/>
      <c r="M14" s="213"/>
      <c r="N14" s="213"/>
    </row>
    <row r="15" spans="1:20" ht="12.9" customHeight="1">
      <c r="B15" s="519" t="s">
        <v>534</v>
      </c>
      <c r="C15" s="213"/>
      <c r="D15" s="213"/>
      <c r="E15" s="213"/>
      <c r="F15" s="213"/>
      <c r="G15" s="213"/>
      <c r="H15" s="213"/>
      <c r="I15" s="213"/>
      <c r="J15" s="213"/>
      <c r="K15" s="213"/>
      <c r="L15" s="213"/>
      <c r="M15" s="213"/>
      <c r="N15" s="213"/>
    </row>
    <row r="16" spans="1:20" ht="12.9" customHeight="1">
      <c r="B16" s="519" t="s">
        <v>535</v>
      </c>
      <c r="C16" s="213"/>
      <c r="D16" s="213"/>
      <c r="E16" s="213"/>
      <c r="F16" s="213"/>
      <c r="G16" s="213"/>
      <c r="H16" s="213"/>
      <c r="I16" s="213"/>
      <c r="J16" s="213"/>
      <c r="K16" s="213"/>
      <c r="L16" s="213"/>
      <c r="M16" s="213"/>
      <c r="N16" s="213"/>
    </row>
    <row r="17" spans="1:16" ht="12.9" customHeight="1">
      <c r="B17" s="519" t="s">
        <v>536</v>
      </c>
      <c r="C17" s="213"/>
      <c r="D17" s="213"/>
      <c r="E17" s="213"/>
      <c r="F17" s="213"/>
      <c r="G17" s="213"/>
      <c r="H17" s="213"/>
      <c r="I17" s="213"/>
      <c r="J17" s="213"/>
      <c r="K17" s="213"/>
      <c r="L17" s="213"/>
      <c r="M17" s="213"/>
      <c r="N17" s="213"/>
    </row>
    <row r="18" spans="1:16" ht="12.9" customHeight="1">
      <c r="B18" s="213"/>
      <c r="C18" s="213"/>
      <c r="D18" s="213"/>
      <c r="E18" s="213"/>
      <c r="F18" s="213"/>
      <c r="G18" s="213"/>
      <c r="H18" s="213"/>
      <c r="I18" s="213"/>
      <c r="J18" s="213"/>
      <c r="K18" s="213"/>
      <c r="L18" s="213"/>
      <c r="M18" s="213"/>
      <c r="N18" s="213"/>
    </row>
    <row r="19" spans="1:16" ht="12.9" customHeight="1">
      <c r="A19" s="213"/>
      <c r="B19" s="213"/>
      <c r="C19" s="213"/>
      <c r="D19" s="213"/>
      <c r="E19" s="213"/>
      <c r="F19" s="213"/>
      <c r="G19" s="213"/>
      <c r="H19" s="213"/>
      <c r="I19" s="213"/>
      <c r="J19" s="213"/>
      <c r="K19" s="213"/>
      <c r="L19" s="213"/>
      <c r="M19" s="213"/>
      <c r="N19" s="213"/>
    </row>
    <row r="20" spans="1:16" ht="12.9" customHeight="1">
      <c r="A20" s="172" t="s">
        <v>537</v>
      </c>
    </row>
    <row r="21" spans="1:16" ht="12.9" customHeight="1">
      <c r="A21" s="172" t="s">
        <v>538</v>
      </c>
    </row>
    <row r="22" spans="1:16" ht="12.9" customHeight="1">
      <c r="A22" s="213"/>
      <c r="B22" s="213"/>
      <c r="C22" s="213"/>
      <c r="D22" s="213"/>
      <c r="E22" s="213"/>
      <c r="F22" s="213"/>
      <c r="G22" s="213"/>
      <c r="H22" s="213"/>
      <c r="I22" s="213"/>
      <c r="J22" s="213"/>
      <c r="K22" s="213"/>
      <c r="L22" s="213"/>
      <c r="M22" s="213"/>
      <c r="N22" s="213"/>
      <c r="O22" s="213"/>
      <c r="P22" s="213"/>
    </row>
    <row r="23" spans="1:16" ht="12.9" customHeight="1">
      <c r="A23" s="213"/>
      <c r="B23" s="519" t="s">
        <v>539</v>
      </c>
      <c r="C23" s="213"/>
      <c r="D23" s="213"/>
      <c r="E23" s="213"/>
      <c r="F23" s="213"/>
      <c r="G23" s="213"/>
      <c r="H23" s="213"/>
      <c r="I23" s="213"/>
      <c r="J23" s="213"/>
      <c r="K23" s="213"/>
      <c r="L23" s="213"/>
      <c r="M23" s="213"/>
      <c r="N23" s="213"/>
      <c r="O23" s="213"/>
      <c r="P23" s="213"/>
    </row>
    <row r="24" spans="1:16" ht="12.9" customHeight="1">
      <c r="A24" s="213"/>
      <c r="B24" s="520" t="s">
        <v>540</v>
      </c>
      <c r="C24" s="213"/>
      <c r="D24" s="213"/>
      <c r="E24" s="213"/>
      <c r="F24" s="213"/>
      <c r="G24" s="213"/>
      <c r="H24" s="213"/>
      <c r="I24" s="213"/>
      <c r="J24" s="213"/>
      <c r="K24" s="213"/>
      <c r="L24" s="213"/>
      <c r="M24" s="213"/>
      <c r="N24" s="213"/>
      <c r="O24" s="213"/>
      <c r="P24" s="213"/>
    </row>
    <row r="25" spans="1:16" ht="12.9" customHeight="1">
      <c r="A25" s="213"/>
      <c r="B25" s="213"/>
      <c r="C25" s="213"/>
      <c r="D25" s="213"/>
      <c r="E25" s="213"/>
      <c r="F25" s="213"/>
      <c r="G25" s="213"/>
      <c r="H25" s="213"/>
      <c r="I25" s="213"/>
      <c r="J25" s="213"/>
      <c r="K25" s="213"/>
      <c r="L25" s="213"/>
      <c r="M25" s="213"/>
      <c r="N25" s="213"/>
      <c r="O25" s="213"/>
      <c r="P25" s="213"/>
    </row>
    <row r="26" spans="1:16" ht="12.9" customHeight="1">
      <c r="A26" s="172" t="s">
        <v>541</v>
      </c>
    </row>
    <row r="27" spans="1:16" ht="12.9" customHeight="1">
      <c r="A27" s="213"/>
      <c r="B27" s="213"/>
      <c r="C27" s="213"/>
      <c r="D27" s="213"/>
      <c r="E27" s="213"/>
      <c r="F27" s="213"/>
      <c r="G27" s="213"/>
      <c r="H27" s="213"/>
      <c r="I27" s="213"/>
      <c r="J27" s="213"/>
      <c r="K27" s="213"/>
      <c r="L27" s="213"/>
      <c r="M27" s="213"/>
      <c r="N27" s="213"/>
      <c r="O27" s="213"/>
      <c r="P27" s="213"/>
    </row>
    <row r="28" spans="1:16" ht="12.9" customHeight="1">
      <c r="A28" s="213"/>
      <c r="B28" s="519" t="s">
        <v>542</v>
      </c>
      <c r="C28" s="213"/>
      <c r="D28" s="213"/>
      <c r="E28" s="213"/>
      <c r="F28" s="213"/>
      <c r="G28" s="213"/>
      <c r="H28" s="213"/>
      <c r="I28" s="213"/>
      <c r="J28" s="213"/>
      <c r="K28" s="213"/>
      <c r="L28" s="213"/>
      <c r="M28" s="213"/>
      <c r="N28" s="213"/>
      <c r="O28" s="213"/>
      <c r="P28" s="213"/>
    </row>
    <row r="29" spans="1:16" ht="12.9" customHeight="1">
      <c r="A29" s="213"/>
      <c r="B29" s="519" t="s">
        <v>543</v>
      </c>
      <c r="C29" s="213"/>
      <c r="D29" s="213"/>
      <c r="E29" s="213"/>
      <c r="F29" s="213"/>
      <c r="G29" s="213"/>
      <c r="H29" s="213"/>
      <c r="I29" s="213"/>
      <c r="J29" s="213"/>
      <c r="K29" s="213"/>
      <c r="L29" s="213"/>
      <c r="M29" s="213"/>
      <c r="N29" s="213"/>
      <c r="O29" s="213"/>
      <c r="P29" s="213"/>
    </row>
    <row r="30" spans="1:16" ht="12.9" customHeight="1">
      <c r="A30" s="213"/>
      <c r="B30" s="213"/>
      <c r="C30" s="213"/>
      <c r="D30" s="213"/>
      <c r="E30" s="213"/>
      <c r="F30" s="213"/>
      <c r="G30" s="213"/>
      <c r="H30" s="213"/>
      <c r="I30" s="213"/>
      <c r="J30" s="213"/>
      <c r="K30" s="213"/>
      <c r="L30" s="213"/>
      <c r="M30" s="213"/>
      <c r="N30" s="213"/>
      <c r="O30" s="213"/>
      <c r="P30" s="213"/>
    </row>
    <row r="31" spans="1:16" ht="12.9" customHeight="1">
      <c r="A31" s="172" t="s">
        <v>544</v>
      </c>
    </row>
    <row r="32" spans="1:16" ht="12.9" customHeight="1">
      <c r="A32" s="213"/>
      <c r="B32" s="213"/>
      <c r="C32" s="213"/>
      <c r="D32" s="213"/>
      <c r="E32" s="213"/>
      <c r="F32" s="213"/>
      <c r="G32" s="213"/>
      <c r="H32" s="213"/>
      <c r="I32" s="213"/>
      <c r="J32" s="213"/>
      <c r="K32" s="213"/>
      <c r="L32" s="213"/>
      <c r="M32" s="213"/>
      <c r="N32" s="213"/>
      <c r="O32" s="213"/>
      <c r="P32" s="213"/>
    </row>
    <row r="33" spans="1:16" ht="12.9" customHeight="1">
      <c r="A33" s="213"/>
      <c r="B33" s="519" t="s">
        <v>109</v>
      </c>
      <c r="C33" s="213"/>
      <c r="D33" s="213"/>
      <c r="E33" s="213"/>
      <c r="F33" s="213"/>
      <c r="G33" s="213"/>
      <c r="H33" s="213"/>
      <c r="I33" s="213"/>
      <c r="J33" s="213"/>
      <c r="K33" s="213"/>
      <c r="L33" s="213"/>
      <c r="M33" s="213"/>
      <c r="N33" s="213"/>
      <c r="O33" s="213"/>
      <c r="P33" s="213"/>
    </row>
    <row r="34" spans="1:16" ht="12.9" customHeight="1">
      <c r="A34" s="213"/>
      <c r="B34" s="213"/>
      <c r="C34" s="213"/>
      <c r="D34" s="213"/>
      <c r="E34" s="213"/>
      <c r="F34" s="213"/>
      <c r="G34" s="213"/>
      <c r="H34" s="213"/>
      <c r="I34" s="213"/>
      <c r="J34" s="213"/>
      <c r="K34" s="213"/>
      <c r="L34" s="213"/>
      <c r="M34" s="213"/>
      <c r="N34" s="213"/>
      <c r="O34" s="213"/>
      <c r="P34" s="213"/>
    </row>
    <row r="35" spans="1:16" ht="12.9" customHeight="1">
      <c r="A35" s="172" t="s">
        <v>545</v>
      </c>
      <c r="G35" s="213"/>
      <c r="H35" s="213"/>
      <c r="I35" s="213"/>
      <c r="J35" s="213"/>
      <c r="K35" s="213"/>
      <c r="L35" s="213"/>
      <c r="M35" s="213"/>
    </row>
    <row r="36" spans="1:16" ht="12.9" customHeight="1">
      <c r="A36" s="172" t="s">
        <v>546</v>
      </c>
    </row>
    <row r="38" spans="1:16">
      <c r="B38" s="381" t="s">
        <v>109</v>
      </c>
    </row>
    <row r="40" spans="1:16">
      <c r="A40" s="515" t="s">
        <v>547</v>
      </c>
    </row>
    <row r="41" spans="1:16">
      <c r="A41" s="521"/>
    </row>
    <row r="42" spans="1:16">
      <c r="A42" s="173" t="s">
        <v>548</v>
      </c>
    </row>
    <row r="43" spans="1:16">
      <c r="A43" s="173" t="s">
        <v>549</v>
      </c>
    </row>
    <row r="47" spans="1:16">
      <c r="A47" s="173" t="s">
        <v>550</v>
      </c>
    </row>
    <row r="51" spans="1:17">
      <c r="A51" s="173" t="s">
        <v>551</v>
      </c>
    </row>
    <row r="52" spans="1:17">
      <c r="Q52" s="389" t="s">
        <v>756</v>
      </c>
    </row>
    <row r="54" spans="1:17">
      <c r="Q54" s="179"/>
    </row>
  </sheetData>
  <printOptions horizontalCentered="1" verticalCentered="1"/>
  <pageMargins left="0" right="0" top="0" bottom="0" header="0.5" footer="0.5"/>
  <pageSetup paperSize="5" scale="93" fitToWidth="0"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607124-1D9F-47E4-A50F-2B548E9DCBF2}">
  <sheetPr>
    <pageSetUpPr fitToPage="1"/>
  </sheetPr>
  <dimension ref="A1:T53"/>
  <sheetViews>
    <sheetView topLeftCell="E1" zoomScaleNormal="100" workbookViewId="0">
      <selection activeCell="Q2" sqref="Q2"/>
    </sheetView>
  </sheetViews>
  <sheetFormatPr defaultColWidth="9.6640625" defaultRowHeight="13.2"/>
  <cols>
    <col min="1" max="16" width="9.6640625" style="172"/>
    <col min="17" max="17" width="12" style="172" bestFit="1" customWidth="1"/>
    <col min="18" max="16384" width="9.6640625" style="172"/>
  </cols>
  <sheetData>
    <row r="1" spans="1:20" ht="12.9" customHeight="1">
      <c r="A1" s="172" t="s">
        <v>526</v>
      </c>
      <c r="N1" s="213"/>
      <c r="P1" s="179"/>
      <c r="Q1" s="529" t="s">
        <v>581</v>
      </c>
    </row>
    <row r="2" spans="1:20" ht="12.9" customHeight="1">
      <c r="N2" s="213"/>
      <c r="P2" s="211"/>
      <c r="Q2" s="388" t="s">
        <v>781</v>
      </c>
    </row>
    <row r="3" spans="1:20" ht="12.9" customHeight="1">
      <c r="A3" s="515" t="s">
        <v>552</v>
      </c>
      <c r="N3" s="213"/>
      <c r="P3" s="211"/>
      <c r="Q3" s="516" t="s">
        <v>95</v>
      </c>
    </row>
    <row r="4" spans="1:20" ht="12.9" customHeight="1">
      <c r="A4" s="515"/>
      <c r="N4" s="213"/>
      <c r="P4" s="211"/>
      <c r="Q4" s="516"/>
    </row>
    <row r="5" spans="1:20" ht="12.9" customHeight="1">
      <c r="A5" s="517" t="s">
        <v>528</v>
      </c>
      <c r="N5" s="213"/>
      <c r="P5" s="211"/>
      <c r="Q5" s="516"/>
    </row>
    <row r="6" spans="1:20" ht="12.9" customHeight="1">
      <c r="T6" s="172" t="s">
        <v>95</v>
      </c>
    </row>
    <row r="7" spans="1:20" ht="12.9" customHeight="1"/>
    <row r="8" spans="1:20" ht="12.9" customHeight="1"/>
    <row r="9" spans="1:20" ht="12.9" customHeight="1">
      <c r="A9" s="518" t="s">
        <v>529</v>
      </c>
    </row>
    <row r="10" spans="1:20" ht="12.9" customHeight="1">
      <c r="A10" s="169" t="s">
        <v>530</v>
      </c>
    </row>
    <row r="11" spans="1:20" ht="12.9" customHeight="1">
      <c r="A11" s="169" t="s">
        <v>531</v>
      </c>
      <c r="B11" s="213"/>
      <c r="C11" s="213"/>
      <c r="D11" s="213"/>
      <c r="E11" s="213"/>
      <c r="F11" s="213"/>
      <c r="G11" s="213"/>
      <c r="H11" s="213"/>
      <c r="I11" s="213"/>
      <c r="J11" s="213"/>
      <c r="K11" s="213"/>
      <c r="L11" s="213"/>
      <c r="M11" s="213"/>
      <c r="N11" s="213"/>
    </row>
    <row r="12" spans="1:20" ht="12.9" customHeight="1">
      <c r="A12" s="169" t="s">
        <v>532</v>
      </c>
      <c r="B12" s="213"/>
      <c r="C12" s="213"/>
      <c r="D12" s="213"/>
      <c r="E12" s="213"/>
      <c r="F12" s="213"/>
      <c r="G12" s="213"/>
      <c r="H12" s="213"/>
      <c r="I12" s="213"/>
      <c r="J12" s="213"/>
      <c r="K12" s="213"/>
      <c r="L12" s="213"/>
      <c r="M12" s="213"/>
      <c r="N12" s="213"/>
    </row>
    <row r="13" spans="1:20" ht="12.9" customHeight="1">
      <c r="A13" s="169" t="s">
        <v>533</v>
      </c>
      <c r="B13" s="213"/>
      <c r="C13" s="213"/>
      <c r="D13" s="213"/>
      <c r="E13" s="213"/>
      <c r="F13" s="213"/>
      <c r="G13" s="213"/>
      <c r="H13" s="213"/>
      <c r="I13" s="213"/>
      <c r="J13" s="213"/>
      <c r="K13" s="213"/>
      <c r="L13" s="213"/>
      <c r="M13" s="213"/>
      <c r="N13" s="213"/>
    </row>
    <row r="14" spans="1:20" ht="12.9" customHeight="1">
      <c r="B14" s="213"/>
      <c r="C14" s="213"/>
      <c r="D14" s="213"/>
      <c r="E14" s="213"/>
      <c r="F14" s="213"/>
      <c r="G14" s="213"/>
      <c r="H14" s="213"/>
      <c r="I14" s="213"/>
      <c r="J14" s="213"/>
      <c r="K14" s="213"/>
      <c r="L14" s="213"/>
      <c r="M14" s="213"/>
      <c r="N14" s="213"/>
    </row>
    <row r="15" spans="1:20" ht="12.9" customHeight="1">
      <c r="B15" s="519" t="s">
        <v>553</v>
      </c>
      <c r="C15" s="213"/>
      <c r="D15" s="213"/>
      <c r="E15" s="213"/>
      <c r="F15" s="213"/>
      <c r="G15" s="213"/>
      <c r="H15" s="213"/>
      <c r="I15" s="213"/>
      <c r="J15" s="213"/>
      <c r="K15" s="213"/>
      <c r="L15" s="213"/>
      <c r="M15" s="213"/>
      <c r="N15" s="213"/>
    </row>
    <row r="16" spans="1:20" ht="12.9" customHeight="1">
      <c r="B16" s="519" t="s">
        <v>554</v>
      </c>
      <c r="C16" s="213"/>
      <c r="D16" s="213"/>
      <c r="E16" s="213"/>
      <c r="F16" s="213"/>
      <c r="G16" s="213"/>
      <c r="H16" s="213"/>
      <c r="I16" s="213"/>
      <c r="J16" s="213"/>
      <c r="K16" s="213"/>
      <c r="L16" s="213"/>
      <c r="M16" s="213"/>
      <c r="N16" s="213"/>
    </row>
    <row r="17" spans="1:16" ht="12.9" customHeight="1">
      <c r="B17" s="519" t="s">
        <v>555</v>
      </c>
      <c r="C17" s="213"/>
      <c r="D17" s="213"/>
      <c r="E17" s="213"/>
      <c r="F17" s="213"/>
      <c r="G17" s="213"/>
      <c r="H17" s="213"/>
      <c r="I17" s="213"/>
      <c r="J17" s="213"/>
      <c r="K17" s="213"/>
      <c r="L17" s="213"/>
      <c r="M17" s="213"/>
      <c r="N17" s="213"/>
    </row>
    <row r="18" spans="1:16" ht="12.9" customHeight="1">
      <c r="A18" s="213"/>
      <c r="B18" s="213"/>
      <c r="C18" s="213"/>
      <c r="D18" s="213"/>
      <c r="E18" s="213"/>
      <c r="F18" s="213"/>
      <c r="G18" s="213"/>
      <c r="H18" s="213"/>
      <c r="I18" s="213"/>
      <c r="J18" s="213"/>
      <c r="K18" s="213"/>
      <c r="L18" s="213"/>
      <c r="M18" s="213"/>
      <c r="N18" s="213"/>
    </row>
    <row r="19" spans="1:16" ht="12.9" customHeight="1">
      <c r="A19" s="172" t="s">
        <v>537</v>
      </c>
    </row>
    <row r="20" spans="1:16" ht="12.9" customHeight="1">
      <c r="A20" s="172" t="s">
        <v>538</v>
      </c>
    </row>
    <row r="21" spans="1:16" ht="12.9" customHeight="1">
      <c r="A21" s="213"/>
      <c r="B21" s="213"/>
      <c r="C21" s="213"/>
      <c r="D21" s="213"/>
      <c r="E21" s="213"/>
      <c r="F21" s="213"/>
      <c r="G21" s="213"/>
      <c r="H21" s="213"/>
      <c r="I21" s="213"/>
      <c r="J21" s="213"/>
      <c r="K21" s="213"/>
      <c r="L21" s="213"/>
      <c r="M21" s="213"/>
      <c r="N21" s="213"/>
      <c r="O21" s="213"/>
      <c r="P21" s="213"/>
    </row>
    <row r="22" spans="1:16" ht="12.9" customHeight="1">
      <c r="A22" s="213"/>
      <c r="B22" s="519" t="s">
        <v>556</v>
      </c>
      <c r="C22" s="213"/>
      <c r="D22" s="213"/>
      <c r="E22" s="213"/>
      <c r="F22" s="213"/>
      <c r="G22" s="213"/>
      <c r="H22" s="213"/>
      <c r="I22" s="213"/>
      <c r="J22" s="213"/>
      <c r="K22" s="213"/>
      <c r="L22" s="213"/>
      <c r="M22" s="213"/>
      <c r="N22" s="213"/>
      <c r="O22" s="213"/>
      <c r="P22" s="213"/>
    </row>
    <row r="23" spans="1:16" ht="12.9" customHeight="1">
      <c r="A23" s="213"/>
      <c r="B23" s="519" t="s">
        <v>557</v>
      </c>
      <c r="C23" s="213"/>
      <c r="D23" s="213"/>
      <c r="E23" s="213"/>
      <c r="F23" s="213"/>
      <c r="G23" s="213"/>
      <c r="H23" s="213"/>
      <c r="I23" s="213"/>
      <c r="J23" s="213"/>
      <c r="K23" s="213"/>
      <c r="L23" s="213"/>
      <c r="M23" s="213"/>
      <c r="N23" s="213"/>
      <c r="O23" s="213"/>
      <c r="P23" s="213"/>
    </row>
    <row r="24" spans="1:16" ht="12.9" customHeight="1">
      <c r="A24" s="213"/>
      <c r="B24" s="213"/>
      <c r="C24" s="213"/>
      <c r="D24" s="213"/>
      <c r="E24" s="213"/>
      <c r="F24" s="213"/>
      <c r="G24" s="213"/>
      <c r="H24" s="213"/>
      <c r="I24" s="213"/>
      <c r="J24" s="213"/>
      <c r="K24" s="213"/>
      <c r="L24" s="213"/>
      <c r="M24" s="213"/>
      <c r="N24" s="213"/>
      <c r="O24" s="213"/>
      <c r="P24" s="213"/>
    </row>
    <row r="25" spans="1:16" ht="12.9" customHeight="1">
      <c r="A25" s="172" t="s">
        <v>541</v>
      </c>
    </row>
    <row r="26" spans="1:16" ht="12.9" customHeight="1">
      <c r="A26" s="213"/>
      <c r="B26" s="213"/>
      <c r="C26" s="213"/>
      <c r="D26" s="213"/>
      <c r="E26" s="213"/>
      <c r="F26" s="213"/>
      <c r="G26" s="213"/>
      <c r="H26" s="213"/>
      <c r="I26" s="213"/>
      <c r="J26" s="213"/>
      <c r="K26" s="213"/>
      <c r="L26" s="213"/>
      <c r="M26" s="213"/>
      <c r="N26" s="213"/>
      <c r="O26" s="213"/>
      <c r="P26" s="213"/>
    </row>
    <row r="27" spans="1:16" ht="12.9" customHeight="1">
      <c r="A27" s="213"/>
      <c r="B27" s="520" t="s">
        <v>558</v>
      </c>
      <c r="C27" s="213"/>
      <c r="D27" s="213"/>
      <c r="E27" s="213"/>
      <c r="F27" s="213"/>
      <c r="G27" s="213"/>
      <c r="H27" s="213"/>
      <c r="I27" s="213"/>
      <c r="J27" s="213"/>
      <c r="K27" s="213"/>
      <c r="L27" s="213"/>
      <c r="M27" s="213"/>
      <c r="N27" s="213"/>
      <c r="O27" s="213"/>
      <c r="P27" s="213"/>
    </row>
    <row r="28" spans="1:16" ht="12.9" customHeight="1">
      <c r="A28" s="213"/>
      <c r="B28" s="519" t="s">
        <v>559</v>
      </c>
      <c r="C28" s="213"/>
      <c r="D28" s="213"/>
      <c r="E28" s="213"/>
      <c r="F28" s="213"/>
      <c r="G28" s="213"/>
      <c r="H28" s="213"/>
      <c r="I28" s="213"/>
      <c r="J28" s="213"/>
      <c r="K28" s="213"/>
      <c r="L28" s="213"/>
      <c r="M28" s="213"/>
      <c r="N28" s="213"/>
      <c r="O28" s="213"/>
      <c r="P28" s="213"/>
    </row>
    <row r="29" spans="1:16" ht="12.9" customHeight="1">
      <c r="A29" s="213"/>
      <c r="B29" s="213"/>
      <c r="C29" s="213"/>
      <c r="D29" s="213"/>
      <c r="E29" s="213"/>
      <c r="F29" s="213"/>
      <c r="G29" s="213"/>
      <c r="H29" s="213"/>
      <c r="I29" s="213"/>
      <c r="J29" s="213"/>
      <c r="K29" s="213"/>
      <c r="L29" s="213"/>
      <c r="M29" s="213"/>
      <c r="N29" s="213"/>
      <c r="O29" s="213"/>
      <c r="P29" s="213"/>
    </row>
    <row r="30" spans="1:16" ht="12.9" customHeight="1">
      <c r="A30" s="172" t="s">
        <v>544</v>
      </c>
    </row>
    <row r="31" spans="1:16" ht="12.9" customHeight="1">
      <c r="A31" s="213"/>
      <c r="B31" s="213"/>
      <c r="C31" s="213"/>
      <c r="D31" s="213"/>
      <c r="E31" s="213"/>
      <c r="F31" s="213"/>
      <c r="G31" s="213"/>
      <c r="H31" s="213"/>
      <c r="I31" s="213"/>
      <c r="J31" s="213"/>
      <c r="K31" s="213"/>
      <c r="L31" s="213"/>
      <c r="M31" s="213"/>
      <c r="N31" s="213"/>
      <c r="O31" s="213"/>
      <c r="P31" s="213"/>
    </row>
    <row r="32" spans="1:16" ht="12.9" customHeight="1">
      <c r="A32" s="213"/>
      <c r="B32" s="519" t="s">
        <v>109</v>
      </c>
      <c r="C32" s="213"/>
      <c r="D32" s="213"/>
      <c r="E32" s="213"/>
      <c r="F32" s="213"/>
      <c r="G32" s="213"/>
      <c r="H32" s="213"/>
      <c r="I32" s="213"/>
      <c r="J32" s="213"/>
      <c r="K32" s="213"/>
      <c r="L32" s="213"/>
      <c r="M32" s="213"/>
      <c r="N32" s="213"/>
      <c r="O32" s="213"/>
      <c r="P32" s="213"/>
    </row>
    <row r="33" spans="1:16" ht="12.9" customHeight="1">
      <c r="A33" s="213"/>
      <c r="B33" s="213"/>
      <c r="C33" s="213"/>
      <c r="D33" s="213"/>
      <c r="E33" s="213"/>
      <c r="F33" s="213"/>
      <c r="G33" s="213"/>
      <c r="H33" s="213"/>
      <c r="I33" s="213"/>
      <c r="J33" s="213"/>
      <c r="K33" s="213"/>
      <c r="L33" s="213"/>
      <c r="M33" s="213"/>
      <c r="N33" s="213"/>
      <c r="O33" s="213"/>
      <c r="P33" s="213"/>
    </row>
    <row r="34" spans="1:16" ht="12.9" customHeight="1">
      <c r="A34" s="172" t="s">
        <v>545</v>
      </c>
      <c r="G34" s="213"/>
      <c r="H34" s="213"/>
      <c r="I34" s="213"/>
      <c r="J34" s="213"/>
      <c r="K34" s="213"/>
      <c r="L34" s="213"/>
      <c r="M34" s="213"/>
    </row>
    <row r="35" spans="1:16" ht="12.9" customHeight="1">
      <c r="A35" s="172" t="s">
        <v>546</v>
      </c>
    </row>
    <row r="37" spans="1:16">
      <c r="B37" s="381" t="s">
        <v>109</v>
      </c>
    </row>
    <row r="39" spans="1:16">
      <c r="A39" s="515" t="s">
        <v>547</v>
      </c>
    </row>
    <row r="40" spans="1:16">
      <c r="A40" s="521"/>
    </row>
    <row r="41" spans="1:16">
      <c r="A41" s="173" t="s">
        <v>548</v>
      </c>
    </row>
    <row r="42" spans="1:16">
      <c r="A42" s="173" t="s">
        <v>549</v>
      </c>
    </row>
    <row r="46" spans="1:16">
      <c r="A46" s="173" t="s">
        <v>550</v>
      </c>
    </row>
    <row r="50" spans="1:17">
      <c r="A50" s="173" t="s">
        <v>551</v>
      </c>
    </row>
    <row r="51" spans="1:17">
      <c r="Q51" s="389" t="s">
        <v>757</v>
      </c>
    </row>
    <row r="53" spans="1:17">
      <c r="Q53" s="179"/>
    </row>
  </sheetData>
  <printOptions horizontalCentered="1" verticalCentered="1"/>
  <pageMargins left="0" right="0" top="0" bottom="0" header="0.5" footer="0.5"/>
  <pageSetup paperSize="5" scale="94" fitToWidth="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472D15-5DD9-42D2-A978-8441DDD6A050}">
  <sheetPr>
    <pageSetUpPr fitToPage="1"/>
  </sheetPr>
  <dimension ref="A1:T49"/>
  <sheetViews>
    <sheetView topLeftCell="G1" zoomScaleNormal="100" workbookViewId="0">
      <selection activeCell="Q2" sqref="Q2"/>
    </sheetView>
  </sheetViews>
  <sheetFormatPr defaultColWidth="9.6640625" defaultRowHeight="13.2"/>
  <cols>
    <col min="1" max="16" width="9.6640625" style="172"/>
    <col min="17" max="17" width="12" style="172" bestFit="1" customWidth="1"/>
    <col min="18" max="16384" width="9.6640625" style="172"/>
  </cols>
  <sheetData>
    <row r="1" spans="1:20" ht="12.9" customHeight="1">
      <c r="A1" s="172" t="s">
        <v>526</v>
      </c>
      <c r="N1" s="213"/>
      <c r="P1" s="179"/>
      <c r="Q1" s="529" t="s">
        <v>582</v>
      </c>
    </row>
    <row r="2" spans="1:20" ht="12.9" customHeight="1">
      <c r="N2" s="213"/>
      <c r="P2" s="211"/>
      <c r="Q2" s="388" t="s">
        <v>781</v>
      </c>
    </row>
    <row r="3" spans="1:20" ht="12.9" customHeight="1">
      <c r="A3" s="515" t="s">
        <v>560</v>
      </c>
      <c r="N3" s="213"/>
      <c r="P3" s="211"/>
      <c r="Q3" s="516" t="s">
        <v>95</v>
      </c>
    </row>
    <row r="4" spans="1:20" ht="12.9" customHeight="1">
      <c r="A4" s="515"/>
      <c r="N4" s="213"/>
      <c r="P4" s="211"/>
      <c r="Q4" s="516"/>
    </row>
    <row r="5" spans="1:20" ht="12.9" customHeight="1">
      <c r="A5" s="517" t="s">
        <v>528</v>
      </c>
      <c r="N5" s="213"/>
      <c r="P5" s="211"/>
      <c r="Q5" s="516"/>
    </row>
    <row r="6" spans="1:20" ht="12.9" customHeight="1">
      <c r="T6" s="172" t="s">
        <v>95</v>
      </c>
    </row>
    <row r="7" spans="1:20" ht="12.9" customHeight="1"/>
    <row r="8" spans="1:20" ht="12.9" customHeight="1"/>
    <row r="9" spans="1:20" ht="12.9" customHeight="1">
      <c r="A9" s="518" t="s">
        <v>529</v>
      </c>
    </row>
    <row r="10" spans="1:20" ht="12.9" customHeight="1">
      <c r="A10" s="169" t="s">
        <v>530</v>
      </c>
    </row>
    <row r="11" spans="1:20" ht="12.9" customHeight="1">
      <c r="A11" s="169" t="s">
        <v>531</v>
      </c>
      <c r="B11" s="213"/>
      <c r="C11" s="213"/>
      <c r="D11" s="213"/>
      <c r="E11" s="213"/>
      <c r="F11" s="213"/>
      <c r="G11" s="213"/>
      <c r="H11" s="213"/>
      <c r="I11" s="213"/>
      <c r="J11" s="213"/>
      <c r="K11" s="213"/>
      <c r="L11" s="213"/>
      <c r="M11" s="213"/>
      <c r="N11" s="213"/>
    </row>
    <row r="12" spans="1:20" ht="12.9" customHeight="1">
      <c r="A12" s="169" t="s">
        <v>532</v>
      </c>
      <c r="B12" s="213"/>
      <c r="C12" s="213"/>
      <c r="D12" s="213"/>
      <c r="E12" s="213"/>
      <c r="F12" s="213"/>
      <c r="G12" s="213"/>
      <c r="H12" s="213"/>
      <c r="I12" s="213"/>
      <c r="J12" s="213"/>
      <c r="K12" s="213"/>
      <c r="L12" s="213"/>
      <c r="M12" s="213"/>
      <c r="N12" s="213"/>
    </row>
    <row r="13" spans="1:20" ht="12.9" customHeight="1">
      <c r="A13" s="169" t="s">
        <v>533</v>
      </c>
      <c r="B13" s="213"/>
      <c r="C13" s="213"/>
      <c r="D13" s="213"/>
      <c r="E13" s="213"/>
      <c r="F13" s="213"/>
      <c r="G13" s="213"/>
      <c r="H13" s="213"/>
      <c r="I13" s="213"/>
      <c r="J13" s="213"/>
      <c r="K13" s="213"/>
      <c r="L13" s="213"/>
      <c r="M13" s="213"/>
      <c r="N13" s="213"/>
    </row>
    <row r="14" spans="1:20" ht="12.9" customHeight="1">
      <c r="B14" s="213"/>
      <c r="C14" s="213"/>
      <c r="D14" s="213"/>
      <c r="E14" s="213"/>
      <c r="F14" s="213"/>
      <c r="G14" s="213"/>
      <c r="H14" s="213"/>
      <c r="I14" s="213"/>
      <c r="J14" s="213"/>
      <c r="K14" s="213"/>
      <c r="L14" s="213"/>
      <c r="M14" s="213"/>
      <c r="N14" s="213"/>
    </row>
    <row r="15" spans="1:20" ht="12.9" customHeight="1">
      <c r="B15" s="519" t="s">
        <v>561</v>
      </c>
      <c r="C15" s="213"/>
      <c r="D15" s="213"/>
      <c r="E15" s="213"/>
      <c r="F15" s="213"/>
      <c r="G15" s="213"/>
      <c r="H15" s="213"/>
      <c r="I15" s="213"/>
      <c r="J15" s="213"/>
      <c r="K15" s="213"/>
      <c r="L15" s="213"/>
      <c r="M15" s="213"/>
      <c r="N15" s="213"/>
    </row>
    <row r="16" spans="1:20" ht="12.9" customHeight="1">
      <c r="A16" s="213"/>
      <c r="B16" s="213"/>
      <c r="C16" s="213"/>
      <c r="D16" s="213"/>
      <c r="E16" s="213"/>
      <c r="F16" s="213"/>
      <c r="G16" s="213"/>
      <c r="H16" s="213"/>
      <c r="I16" s="213"/>
      <c r="J16" s="213"/>
      <c r="K16" s="213"/>
      <c r="L16" s="213"/>
      <c r="M16" s="213"/>
      <c r="N16" s="213"/>
    </row>
    <row r="17" spans="1:16" ht="12.9" customHeight="1">
      <c r="A17" s="172" t="s">
        <v>537</v>
      </c>
    </row>
    <row r="18" spans="1:16" ht="12.9" customHeight="1">
      <c r="A18" s="172" t="s">
        <v>538</v>
      </c>
    </row>
    <row r="19" spans="1:16" ht="12.9" customHeight="1">
      <c r="A19" s="213"/>
      <c r="B19" s="213"/>
      <c r="C19" s="213"/>
      <c r="D19" s="213"/>
      <c r="E19" s="213"/>
      <c r="F19" s="213"/>
      <c r="G19" s="213"/>
      <c r="H19" s="213"/>
      <c r="I19" s="213"/>
      <c r="J19" s="213"/>
      <c r="K19" s="213"/>
      <c r="L19" s="213"/>
      <c r="M19" s="213"/>
      <c r="N19" s="213"/>
      <c r="O19" s="213"/>
      <c r="P19" s="213"/>
    </row>
    <row r="20" spans="1:16" ht="12.9" customHeight="1">
      <c r="A20" s="213"/>
      <c r="B20" s="519" t="s">
        <v>109</v>
      </c>
      <c r="C20" s="213"/>
      <c r="D20" s="213"/>
      <c r="E20" s="213"/>
      <c r="F20" s="213"/>
      <c r="G20" s="213"/>
      <c r="H20" s="213"/>
      <c r="I20" s="213"/>
      <c r="J20" s="213"/>
      <c r="K20" s="213"/>
      <c r="L20" s="213"/>
      <c r="M20" s="213"/>
      <c r="N20" s="213"/>
      <c r="O20" s="213"/>
      <c r="P20" s="213"/>
    </row>
    <row r="21" spans="1:16" ht="12.9" customHeight="1">
      <c r="A21" s="213"/>
      <c r="B21" s="213"/>
      <c r="C21" s="213"/>
      <c r="D21" s="213"/>
      <c r="E21" s="213"/>
      <c r="F21" s="213"/>
      <c r="G21" s="213"/>
      <c r="H21" s="213"/>
      <c r="I21" s="213"/>
      <c r="J21" s="213"/>
      <c r="K21" s="213"/>
      <c r="L21" s="213"/>
      <c r="M21" s="213"/>
      <c r="N21" s="213"/>
      <c r="O21" s="213"/>
      <c r="P21" s="213"/>
    </row>
    <row r="22" spans="1:16" ht="12.9" customHeight="1">
      <c r="A22" s="172" t="s">
        <v>541</v>
      </c>
    </row>
    <row r="23" spans="1:16" ht="12.9" customHeight="1">
      <c r="A23" s="213"/>
      <c r="B23" s="213"/>
      <c r="C23" s="213"/>
      <c r="D23" s="213"/>
      <c r="E23" s="213"/>
      <c r="F23" s="213"/>
      <c r="G23" s="213"/>
      <c r="H23" s="213"/>
      <c r="I23" s="213"/>
      <c r="J23" s="213"/>
      <c r="K23" s="213"/>
      <c r="L23" s="213"/>
      <c r="M23" s="213"/>
      <c r="N23" s="213"/>
      <c r="O23" s="213"/>
      <c r="P23" s="213"/>
    </row>
    <row r="24" spans="1:16" ht="12.9" customHeight="1">
      <c r="A24" s="213"/>
      <c r="B24" s="519" t="s">
        <v>109</v>
      </c>
      <c r="C24" s="213"/>
      <c r="D24" s="213"/>
      <c r="E24" s="213"/>
      <c r="F24" s="213"/>
      <c r="G24" s="213"/>
      <c r="H24" s="213"/>
      <c r="I24" s="213"/>
      <c r="J24" s="213"/>
      <c r="K24" s="213"/>
      <c r="L24" s="213"/>
      <c r="M24" s="213"/>
      <c r="N24" s="213"/>
      <c r="O24" s="213"/>
      <c r="P24" s="213"/>
    </row>
    <row r="25" spans="1:16" ht="12.9" customHeight="1">
      <c r="A25" s="213"/>
      <c r="B25" s="213"/>
      <c r="C25" s="213"/>
      <c r="D25" s="213"/>
      <c r="E25" s="213"/>
      <c r="F25" s="213"/>
      <c r="G25" s="213"/>
      <c r="H25" s="213"/>
      <c r="I25" s="213"/>
      <c r="J25" s="213"/>
      <c r="K25" s="213"/>
      <c r="L25" s="213"/>
      <c r="M25" s="213"/>
      <c r="N25" s="213"/>
      <c r="O25" s="213"/>
      <c r="P25" s="213"/>
    </row>
    <row r="26" spans="1:16" ht="12.9" customHeight="1">
      <c r="A26" s="172" t="s">
        <v>544</v>
      </c>
    </row>
    <row r="27" spans="1:16" ht="12.9" customHeight="1">
      <c r="A27" s="213"/>
      <c r="B27" s="213"/>
      <c r="C27" s="213"/>
      <c r="D27" s="213"/>
      <c r="E27" s="213"/>
      <c r="F27" s="213"/>
      <c r="G27" s="213"/>
      <c r="H27" s="213"/>
      <c r="I27" s="213"/>
      <c r="J27" s="213"/>
      <c r="K27" s="213"/>
      <c r="L27" s="213"/>
      <c r="M27" s="213"/>
      <c r="N27" s="213"/>
      <c r="O27" s="213"/>
      <c r="P27" s="213"/>
    </row>
    <row r="28" spans="1:16" ht="12.9" customHeight="1">
      <c r="A28" s="213"/>
      <c r="B28" s="519" t="s">
        <v>109</v>
      </c>
      <c r="C28" s="213"/>
      <c r="D28" s="213"/>
      <c r="E28" s="213"/>
      <c r="F28" s="213"/>
      <c r="G28" s="213"/>
      <c r="H28" s="213"/>
      <c r="I28" s="213"/>
      <c r="J28" s="213"/>
      <c r="K28" s="213"/>
      <c r="L28" s="213"/>
      <c r="M28" s="213"/>
      <c r="N28" s="213"/>
      <c r="O28" s="213"/>
      <c r="P28" s="213"/>
    </row>
    <row r="29" spans="1:16" ht="12.9" customHeight="1">
      <c r="A29" s="213"/>
      <c r="B29" s="213"/>
      <c r="C29" s="213"/>
      <c r="D29" s="213"/>
      <c r="E29" s="213"/>
      <c r="F29" s="213"/>
      <c r="G29" s="213"/>
      <c r="H29" s="213"/>
      <c r="I29" s="213"/>
      <c r="J29" s="213"/>
      <c r="K29" s="213"/>
      <c r="L29" s="213"/>
      <c r="M29" s="213"/>
      <c r="N29" s="213"/>
      <c r="O29" s="213"/>
      <c r="P29" s="213"/>
    </row>
    <row r="30" spans="1:16" ht="12.9" customHeight="1">
      <c r="A30" s="172" t="s">
        <v>545</v>
      </c>
      <c r="G30" s="213"/>
      <c r="H30" s="213"/>
      <c r="I30" s="213"/>
      <c r="J30" s="213"/>
      <c r="K30" s="213"/>
      <c r="L30" s="213"/>
      <c r="M30" s="213"/>
    </row>
    <row r="31" spans="1:16" ht="12.9" customHeight="1">
      <c r="A31" s="172" t="s">
        <v>546</v>
      </c>
    </row>
    <row r="33" spans="1:17">
      <c r="B33" s="381" t="s">
        <v>109</v>
      </c>
    </row>
    <row r="35" spans="1:17">
      <c r="A35" s="515" t="s">
        <v>547</v>
      </c>
    </row>
    <row r="36" spans="1:17">
      <c r="A36" s="521"/>
    </row>
    <row r="37" spans="1:17">
      <c r="A37" s="173" t="s">
        <v>548</v>
      </c>
    </row>
    <row r="38" spans="1:17">
      <c r="A38" s="173" t="s">
        <v>549</v>
      </c>
    </row>
    <row r="42" spans="1:17">
      <c r="A42" s="173" t="s">
        <v>550</v>
      </c>
    </row>
    <row r="46" spans="1:17">
      <c r="A46" s="173" t="s">
        <v>551</v>
      </c>
    </row>
    <row r="47" spans="1:17">
      <c r="Q47" s="389" t="s">
        <v>758</v>
      </c>
    </row>
    <row r="49" spans="17:17">
      <c r="Q49" s="179"/>
    </row>
  </sheetData>
  <printOptions horizontalCentered="1" verticalCentered="1"/>
  <pageMargins left="0" right="0" top="0" bottom="0" header="0.5" footer="0.5"/>
  <pageSetup paperSize="5" fitToHeight="10"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238274-FFF0-4EE4-BD88-15ECA4063135}">
  <sheetPr>
    <pageSetUpPr fitToPage="1"/>
  </sheetPr>
  <dimension ref="A1:T50"/>
  <sheetViews>
    <sheetView topLeftCell="D1" zoomScaleNormal="100" workbookViewId="0">
      <selection activeCell="Q2" sqref="Q2"/>
    </sheetView>
  </sheetViews>
  <sheetFormatPr defaultColWidth="9.6640625" defaultRowHeight="13.2"/>
  <cols>
    <col min="1" max="16" width="9.6640625" style="172"/>
    <col min="17" max="17" width="12" style="172" bestFit="1" customWidth="1"/>
    <col min="18" max="16384" width="9.6640625" style="172"/>
  </cols>
  <sheetData>
    <row r="1" spans="1:20" ht="12.9" customHeight="1">
      <c r="A1" s="172" t="s">
        <v>526</v>
      </c>
      <c r="N1" s="213"/>
      <c r="P1" s="179"/>
      <c r="Q1" s="529" t="s">
        <v>583</v>
      </c>
    </row>
    <row r="2" spans="1:20" ht="12.9" customHeight="1">
      <c r="N2" s="213"/>
      <c r="P2" s="211"/>
      <c r="Q2" s="388" t="s">
        <v>781</v>
      </c>
    </row>
    <row r="3" spans="1:20" ht="12.9" customHeight="1">
      <c r="A3" s="515" t="s">
        <v>562</v>
      </c>
      <c r="N3" s="213"/>
      <c r="P3" s="211"/>
      <c r="Q3" s="516" t="s">
        <v>95</v>
      </c>
    </row>
    <row r="4" spans="1:20" ht="12.9" customHeight="1">
      <c r="A4" s="515"/>
      <c r="N4" s="213"/>
      <c r="P4" s="211"/>
      <c r="Q4" s="516"/>
    </row>
    <row r="5" spans="1:20" ht="12.9" customHeight="1">
      <c r="A5" s="517" t="s">
        <v>528</v>
      </c>
      <c r="N5" s="213"/>
      <c r="P5" s="211"/>
      <c r="Q5" s="516"/>
    </row>
    <row r="6" spans="1:20" ht="12.9" customHeight="1">
      <c r="T6" s="172" t="s">
        <v>95</v>
      </c>
    </row>
    <row r="7" spans="1:20" ht="12.9" customHeight="1"/>
    <row r="8" spans="1:20" ht="12.9" customHeight="1"/>
    <row r="9" spans="1:20" ht="12.9" customHeight="1">
      <c r="A9" s="518" t="s">
        <v>529</v>
      </c>
    </row>
    <row r="10" spans="1:20" ht="12.9" customHeight="1">
      <c r="A10" s="169" t="s">
        <v>530</v>
      </c>
    </row>
    <row r="11" spans="1:20" ht="12.9" customHeight="1">
      <c r="A11" s="169" t="s">
        <v>531</v>
      </c>
      <c r="B11" s="213"/>
      <c r="C11" s="213"/>
      <c r="D11" s="213"/>
      <c r="E11" s="213"/>
      <c r="F11" s="213"/>
      <c r="G11" s="213"/>
      <c r="H11" s="213"/>
      <c r="I11" s="213"/>
      <c r="J11" s="213"/>
      <c r="K11" s="213"/>
      <c r="L11" s="213"/>
      <c r="M11" s="213"/>
      <c r="N11" s="213"/>
    </row>
    <row r="12" spans="1:20" ht="12.9" customHeight="1">
      <c r="A12" s="169" t="s">
        <v>532</v>
      </c>
      <c r="B12" s="213"/>
      <c r="C12" s="213"/>
      <c r="D12" s="213"/>
      <c r="E12" s="213"/>
      <c r="F12" s="213"/>
      <c r="G12" s="213"/>
      <c r="H12" s="213"/>
      <c r="I12" s="213"/>
      <c r="J12" s="213"/>
      <c r="K12" s="213"/>
      <c r="L12" s="213"/>
      <c r="M12" s="213"/>
      <c r="N12" s="213"/>
    </row>
    <row r="13" spans="1:20" ht="12.9" customHeight="1">
      <c r="A13" s="169" t="s">
        <v>533</v>
      </c>
      <c r="B13" s="213"/>
      <c r="C13" s="213"/>
      <c r="D13" s="213"/>
      <c r="E13" s="213"/>
      <c r="F13" s="213"/>
      <c r="G13" s="213"/>
      <c r="H13" s="213"/>
      <c r="I13" s="213"/>
      <c r="J13" s="213"/>
      <c r="K13" s="213"/>
      <c r="L13" s="213"/>
      <c r="M13" s="213"/>
      <c r="N13" s="213"/>
    </row>
    <row r="14" spans="1:20" ht="12.9" customHeight="1">
      <c r="B14" s="213"/>
      <c r="C14" s="213"/>
      <c r="D14" s="213"/>
      <c r="E14" s="213"/>
      <c r="F14" s="213"/>
      <c r="G14" s="213"/>
      <c r="H14" s="213"/>
      <c r="I14" s="213"/>
      <c r="J14" s="213"/>
      <c r="K14" s="213"/>
      <c r="L14" s="213"/>
      <c r="M14" s="213"/>
      <c r="N14" s="213"/>
    </row>
    <row r="15" spans="1:20" ht="12.9" customHeight="1">
      <c r="B15" s="519" t="s">
        <v>563</v>
      </c>
      <c r="C15" s="213"/>
      <c r="D15" s="213"/>
      <c r="E15" s="213"/>
      <c r="F15" s="213"/>
      <c r="G15" s="213"/>
      <c r="H15" s="213"/>
      <c r="I15" s="213"/>
      <c r="J15" s="213"/>
      <c r="K15" s="213"/>
      <c r="L15" s="213"/>
      <c r="M15" s="213"/>
      <c r="N15" s="213"/>
    </row>
    <row r="16" spans="1:20" ht="12.9" customHeight="1">
      <c r="A16" s="213"/>
      <c r="B16" s="213"/>
      <c r="C16" s="213"/>
      <c r="D16" s="213"/>
      <c r="E16" s="213"/>
      <c r="F16" s="213"/>
      <c r="G16" s="213"/>
      <c r="H16" s="213"/>
      <c r="I16" s="213"/>
      <c r="J16" s="213"/>
      <c r="K16" s="213"/>
      <c r="L16" s="213"/>
      <c r="M16" s="213"/>
      <c r="N16" s="213"/>
    </row>
    <row r="17" spans="1:16" ht="12.9" customHeight="1">
      <c r="A17" s="172" t="s">
        <v>537</v>
      </c>
    </row>
    <row r="18" spans="1:16" ht="12.9" customHeight="1">
      <c r="A18" s="172" t="s">
        <v>538</v>
      </c>
    </row>
    <row r="19" spans="1:16" ht="12.9" customHeight="1">
      <c r="A19" s="213"/>
      <c r="B19" s="213"/>
      <c r="C19" s="213"/>
      <c r="D19" s="213"/>
      <c r="E19" s="213"/>
      <c r="F19" s="213"/>
      <c r="G19" s="213"/>
      <c r="H19" s="213"/>
      <c r="I19" s="213"/>
      <c r="J19" s="213"/>
      <c r="K19" s="213"/>
      <c r="L19" s="213"/>
      <c r="M19" s="213"/>
      <c r="N19" s="213"/>
      <c r="O19" s="213"/>
      <c r="P19" s="213"/>
    </row>
    <row r="20" spans="1:16" ht="12.9" customHeight="1">
      <c r="A20" s="213"/>
      <c r="B20" s="519" t="s">
        <v>564</v>
      </c>
      <c r="C20" s="213"/>
      <c r="D20" s="213"/>
      <c r="E20" s="213"/>
      <c r="F20" s="213"/>
      <c r="G20" s="213"/>
      <c r="H20" s="213"/>
      <c r="I20" s="213"/>
      <c r="J20" s="213"/>
      <c r="K20" s="213"/>
      <c r="L20" s="213"/>
      <c r="M20" s="213"/>
      <c r="N20" s="213"/>
      <c r="O20" s="213"/>
      <c r="P20" s="213"/>
    </row>
    <row r="21" spans="1:16" ht="12.9" customHeight="1">
      <c r="A21" s="213"/>
      <c r="B21" s="519" t="s">
        <v>565</v>
      </c>
      <c r="C21" s="213"/>
      <c r="D21" s="213"/>
      <c r="E21" s="213"/>
      <c r="F21" s="213"/>
      <c r="G21" s="213"/>
      <c r="H21" s="213"/>
      <c r="I21" s="213"/>
      <c r="J21" s="213"/>
      <c r="K21" s="213"/>
      <c r="L21" s="213"/>
      <c r="M21" s="213"/>
      <c r="N21" s="213"/>
      <c r="O21" s="213"/>
      <c r="P21" s="213"/>
    </row>
    <row r="22" spans="1:16" ht="12.9" customHeight="1">
      <c r="A22" s="213"/>
      <c r="B22" s="213"/>
      <c r="C22" s="213"/>
      <c r="D22" s="213"/>
      <c r="E22" s="213"/>
      <c r="F22" s="213"/>
      <c r="G22" s="213"/>
      <c r="H22" s="213"/>
      <c r="I22" s="213"/>
      <c r="J22" s="213"/>
      <c r="K22" s="213"/>
      <c r="L22" s="213"/>
      <c r="M22" s="213"/>
      <c r="N22" s="213"/>
      <c r="O22" s="213"/>
      <c r="P22" s="213"/>
    </row>
    <row r="23" spans="1:16" ht="12.9" customHeight="1">
      <c r="A23" s="172" t="s">
        <v>541</v>
      </c>
    </row>
    <row r="24" spans="1:16" ht="12.9" customHeight="1">
      <c r="A24" s="213"/>
      <c r="B24" s="213"/>
      <c r="C24" s="213"/>
      <c r="D24" s="213"/>
      <c r="E24" s="213"/>
      <c r="F24" s="213"/>
      <c r="G24" s="213"/>
      <c r="H24" s="213"/>
      <c r="I24" s="213"/>
      <c r="J24" s="213"/>
      <c r="K24" s="213"/>
      <c r="L24" s="213"/>
      <c r="M24" s="213"/>
      <c r="N24" s="213"/>
      <c r="O24" s="213"/>
      <c r="P24" s="213"/>
    </row>
    <row r="25" spans="1:16" ht="12.9" customHeight="1">
      <c r="A25" s="213"/>
      <c r="B25" s="519" t="s">
        <v>109</v>
      </c>
      <c r="C25" s="213"/>
      <c r="D25" s="213"/>
      <c r="E25" s="213"/>
      <c r="F25" s="213"/>
      <c r="G25" s="213"/>
      <c r="H25" s="213"/>
      <c r="I25" s="213"/>
      <c r="J25" s="213"/>
      <c r="K25" s="213"/>
      <c r="L25" s="213"/>
      <c r="M25" s="213"/>
      <c r="N25" s="213"/>
      <c r="O25" s="213"/>
      <c r="P25" s="213"/>
    </row>
    <row r="26" spans="1:16" ht="12.9" customHeight="1">
      <c r="A26" s="213"/>
      <c r="B26" s="213"/>
      <c r="C26" s="213"/>
      <c r="D26" s="213"/>
      <c r="E26" s="213"/>
      <c r="F26" s="213"/>
      <c r="G26" s="213"/>
      <c r="H26" s="213"/>
      <c r="I26" s="213"/>
      <c r="J26" s="213"/>
      <c r="K26" s="213"/>
      <c r="L26" s="213"/>
      <c r="M26" s="213"/>
      <c r="N26" s="213"/>
      <c r="O26" s="213"/>
      <c r="P26" s="213"/>
    </row>
    <row r="27" spans="1:16" ht="12.9" customHeight="1">
      <c r="A27" s="172" t="s">
        <v>544</v>
      </c>
    </row>
    <row r="28" spans="1:16" ht="12.9" customHeight="1">
      <c r="A28" s="213"/>
      <c r="B28" s="213"/>
      <c r="C28" s="213"/>
      <c r="D28" s="213"/>
      <c r="E28" s="213"/>
      <c r="F28" s="213"/>
      <c r="G28" s="213"/>
      <c r="H28" s="213"/>
      <c r="I28" s="213"/>
      <c r="J28" s="213"/>
      <c r="K28" s="213"/>
      <c r="L28" s="213"/>
      <c r="M28" s="213"/>
      <c r="N28" s="213"/>
      <c r="O28" s="213"/>
      <c r="P28" s="213"/>
    </row>
    <row r="29" spans="1:16" ht="12.9" customHeight="1">
      <c r="A29" s="213"/>
      <c r="B29" s="519" t="s">
        <v>109</v>
      </c>
      <c r="C29" s="213"/>
      <c r="D29" s="213"/>
      <c r="E29" s="213"/>
      <c r="F29" s="213"/>
      <c r="G29" s="213"/>
      <c r="H29" s="213"/>
      <c r="I29" s="213"/>
      <c r="J29" s="213"/>
      <c r="K29" s="213"/>
      <c r="L29" s="213"/>
      <c r="M29" s="213"/>
      <c r="N29" s="213"/>
      <c r="O29" s="213"/>
      <c r="P29" s="213"/>
    </row>
    <row r="30" spans="1:16" ht="12.9" customHeight="1">
      <c r="A30" s="213"/>
      <c r="B30" s="213"/>
      <c r="C30" s="213"/>
      <c r="D30" s="213"/>
      <c r="E30" s="213"/>
      <c r="F30" s="213"/>
      <c r="G30" s="213"/>
      <c r="H30" s="213"/>
      <c r="I30" s="213"/>
      <c r="J30" s="213"/>
      <c r="K30" s="213"/>
      <c r="L30" s="213"/>
      <c r="M30" s="213"/>
      <c r="N30" s="213"/>
      <c r="O30" s="213"/>
      <c r="P30" s="213"/>
    </row>
    <row r="31" spans="1:16" ht="12.9" customHeight="1">
      <c r="A31" s="172" t="s">
        <v>545</v>
      </c>
      <c r="G31" s="213"/>
      <c r="H31" s="213"/>
      <c r="I31" s="213"/>
      <c r="J31" s="213"/>
      <c r="K31" s="213"/>
      <c r="L31" s="213"/>
      <c r="M31" s="213"/>
    </row>
    <row r="32" spans="1:16" ht="12.9" customHeight="1">
      <c r="A32" s="172" t="s">
        <v>546</v>
      </c>
    </row>
    <row r="34" spans="1:17">
      <c r="B34" s="381" t="s">
        <v>109</v>
      </c>
    </row>
    <row r="36" spans="1:17">
      <c r="A36" s="515" t="s">
        <v>547</v>
      </c>
    </row>
    <row r="37" spans="1:17">
      <c r="A37" s="521"/>
    </row>
    <row r="38" spans="1:17">
      <c r="A38" s="173" t="s">
        <v>548</v>
      </c>
    </row>
    <row r="39" spans="1:17">
      <c r="A39" s="173" t="s">
        <v>549</v>
      </c>
    </row>
    <row r="43" spans="1:17">
      <c r="A43" s="173" t="s">
        <v>550</v>
      </c>
    </row>
    <row r="47" spans="1:17">
      <c r="A47" s="173" t="s">
        <v>551</v>
      </c>
    </row>
    <row r="48" spans="1:17">
      <c r="Q48" s="389" t="s">
        <v>759</v>
      </c>
    </row>
    <row r="50" spans="17:17">
      <c r="Q50" s="179"/>
    </row>
  </sheetData>
  <printOptions horizontalCentered="1" verticalCentered="1"/>
  <pageMargins left="0" right="0" top="0" bottom="0" header="0.5" footer="0.5"/>
  <pageSetup paperSize="5" fitToWidth="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1D4AF3-1D9D-4BF2-9AE9-FC49499E2B91}">
  <sheetPr>
    <pageSetUpPr fitToPage="1"/>
  </sheetPr>
  <dimension ref="A1:T50"/>
  <sheetViews>
    <sheetView topLeftCell="D1" zoomScaleNormal="100" workbookViewId="0">
      <selection activeCell="Q2" sqref="Q2"/>
    </sheetView>
  </sheetViews>
  <sheetFormatPr defaultColWidth="9.6640625" defaultRowHeight="13.2"/>
  <cols>
    <col min="1" max="16" width="9.6640625" style="172"/>
    <col min="17" max="17" width="12" style="172" bestFit="1" customWidth="1"/>
    <col min="18" max="16384" width="9.6640625" style="172"/>
  </cols>
  <sheetData>
    <row r="1" spans="1:20" ht="12.9" customHeight="1">
      <c r="A1" s="172" t="s">
        <v>526</v>
      </c>
      <c r="N1" s="213"/>
      <c r="P1" s="179"/>
      <c r="Q1" s="529" t="s">
        <v>584</v>
      </c>
    </row>
    <row r="2" spans="1:20" ht="12.9" customHeight="1">
      <c r="N2" s="213"/>
      <c r="P2" s="211"/>
      <c r="Q2" s="388" t="s">
        <v>781</v>
      </c>
    </row>
    <row r="3" spans="1:20" ht="12.9" customHeight="1">
      <c r="A3" s="515" t="s">
        <v>566</v>
      </c>
      <c r="N3" s="213"/>
      <c r="P3" s="211"/>
      <c r="Q3" s="516" t="s">
        <v>95</v>
      </c>
    </row>
    <row r="4" spans="1:20" ht="12.9" customHeight="1">
      <c r="A4" s="515"/>
      <c r="N4" s="213"/>
      <c r="P4" s="211"/>
      <c r="Q4" s="516"/>
    </row>
    <row r="5" spans="1:20" ht="12.9" customHeight="1">
      <c r="A5" s="517" t="s">
        <v>528</v>
      </c>
      <c r="N5" s="213"/>
      <c r="P5" s="211"/>
      <c r="Q5" s="516"/>
    </row>
    <row r="6" spans="1:20" ht="12.9" customHeight="1">
      <c r="T6" s="172" t="s">
        <v>95</v>
      </c>
    </row>
    <row r="7" spans="1:20" ht="12.9" customHeight="1"/>
    <row r="8" spans="1:20" ht="12.9" customHeight="1"/>
    <row r="9" spans="1:20" ht="12.9" customHeight="1">
      <c r="A9" s="518" t="s">
        <v>529</v>
      </c>
    </row>
    <row r="10" spans="1:20" ht="12.9" customHeight="1">
      <c r="A10" s="169" t="s">
        <v>530</v>
      </c>
    </row>
    <row r="11" spans="1:20" ht="12.9" customHeight="1">
      <c r="A11" s="169" t="s">
        <v>531</v>
      </c>
      <c r="B11" s="213"/>
      <c r="C11" s="213"/>
      <c r="D11" s="213"/>
      <c r="E11" s="213"/>
      <c r="F11" s="213"/>
      <c r="G11" s="213"/>
      <c r="H11" s="213"/>
      <c r="I11" s="213"/>
      <c r="J11" s="213"/>
      <c r="K11" s="213"/>
      <c r="L11" s="213"/>
      <c r="M11" s="213"/>
      <c r="N11" s="213"/>
    </row>
    <row r="12" spans="1:20" ht="12.9" customHeight="1">
      <c r="A12" s="169" t="s">
        <v>532</v>
      </c>
      <c r="B12" s="213"/>
      <c r="C12" s="213"/>
      <c r="D12" s="213"/>
      <c r="E12" s="213"/>
      <c r="F12" s="213"/>
      <c r="G12" s="213"/>
      <c r="H12" s="213"/>
      <c r="I12" s="213"/>
      <c r="J12" s="213"/>
      <c r="K12" s="213"/>
      <c r="L12" s="213"/>
      <c r="M12" s="213"/>
      <c r="N12" s="213"/>
    </row>
    <row r="13" spans="1:20" ht="12.9" customHeight="1">
      <c r="A13" s="169" t="s">
        <v>533</v>
      </c>
      <c r="B13" s="213"/>
      <c r="C13" s="213"/>
      <c r="D13" s="213"/>
      <c r="E13" s="213"/>
      <c r="F13" s="213"/>
      <c r="G13" s="213"/>
      <c r="H13" s="213"/>
      <c r="I13" s="213"/>
      <c r="J13" s="213"/>
      <c r="K13" s="213"/>
      <c r="L13" s="213"/>
      <c r="M13" s="213"/>
      <c r="N13" s="213"/>
    </row>
    <row r="14" spans="1:20" ht="12.9" customHeight="1">
      <c r="B14" s="213"/>
      <c r="C14" s="213"/>
      <c r="D14" s="213"/>
      <c r="E14" s="213"/>
      <c r="F14" s="213"/>
      <c r="G14" s="213"/>
      <c r="H14" s="213"/>
      <c r="I14" s="213"/>
      <c r="J14" s="213"/>
      <c r="K14" s="213"/>
      <c r="L14" s="213"/>
      <c r="M14" s="213"/>
      <c r="N14" s="213"/>
    </row>
    <row r="15" spans="1:20" ht="12.9" customHeight="1">
      <c r="B15" s="519" t="s">
        <v>567</v>
      </c>
      <c r="C15" s="213"/>
      <c r="D15" s="213"/>
      <c r="E15" s="213"/>
      <c r="F15" s="213"/>
      <c r="G15" s="213"/>
      <c r="H15" s="213"/>
      <c r="I15" s="213"/>
      <c r="J15" s="213"/>
      <c r="K15" s="213"/>
      <c r="L15" s="213"/>
      <c r="M15" s="213"/>
      <c r="N15" s="213"/>
    </row>
    <row r="16" spans="1:20" ht="12.9" customHeight="1">
      <c r="A16" s="213"/>
      <c r="B16" s="213"/>
      <c r="C16" s="213"/>
      <c r="D16" s="213"/>
      <c r="E16" s="213"/>
      <c r="F16" s="213"/>
      <c r="G16" s="213"/>
      <c r="H16" s="213"/>
      <c r="I16" s="213"/>
      <c r="J16" s="213"/>
      <c r="K16" s="213"/>
      <c r="L16" s="213"/>
      <c r="M16" s="213"/>
      <c r="N16" s="213"/>
    </row>
    <row r="17" spans="1:16" ht="12.9" customHeight="1">
      <c r="A17" s="172" t="s">
        <v>537</v>
      </c>
    </row>
    <row r="18" spans="1:16" ht="12.9" customHeight="1">
      <c r="A18" s="172" t="s">
        <v>538</v>
      </c>
    </row>
    <row r="19" spans="1:16" ht="12.9" customHeight="1">
      <c r="A19" s="213"/>
      <c r="B19" s="213"/>
      <c r="C19" s="213"/>
      <c r="D19" s="213"/>
      <c r="E19" s="213"/>
      <c r="F19" s="213"/>
      <c r="G19" s="213"/>
      <c r="H19" s="213"/>
      <c r="I19" s="213"/>
      <c r="J19" s="213"/>
      <c r="K19" s="213"/>
      <c r="L19" s="213"/>
      <c r="M19" s="213"/>
      <c r="N19" s="213"/>
      <c r="O19" s="213"/>
      <c r="P19" s="213"/>
    </row>
    <row r="20" spans="1:16" ht="12.9" customHeight="1">
      <c r="A20" s="213"/>
      <c r="B20" s="519" t="s">
        <v>568</v>
      </c>
      <c r="C20" s="213"/>
      <c r="D20" s="213"/>
      <c r="E20" s="213"/>
      <c r="F20" s="213"/>
      <c r="G20" s="213"/>
      <c r="H20" s="213"/>
      <c r="I20" s="213"/>
      <c r="J20" s="213"/>
      <c r="K20" s="213"/>
      <c r="L20" s="213"/>
      <c r="M20" s="213"/>
      <c r="N20" s="213"/>
      <c r="O20" s="213"/>
      <c r="P20" s="213"/>
    </row>
    <row r="21" spans="1:16" ht="12.9" customHeight="1">
      <c r="A21" s="213"/>
      <c r="B21" s="519" t="s">
        <v>569</v>
      </c>
      <c r="C21" s="213"/>
      <c r="D21" s="213"/>
      <c r="E21" s="213"/>
      <c r="F21" s="213"/>
      <c r="G21" s="213"/>
      <c r="H21" s="213"/>
      <c r="I21" s="213"/>
      <c r="J21" s="213"/>
      <c r="K21" s="213"/>
      <c r="L21" s="213"/>
      <c r="M21" s="213"/>
      <c r="N21" s="213"/>
      <c r="O21" s="213"/>
      <c r="P21" s="213"/>
    </row>
    <row r="22" spans="1:16" ht="12.9" customHeight="1">
      <c r="A22" s="213"/>
      <c r="B22" s="213"/>
      <c r="C22" s="213"/>
      <c r="D22" s="213"/>
      <c r="E22" s="213"/>
      <c r="F22" s="213"/>
      <c r="G22" s="213"/>
      <c r="H22" s="213"/>
      <c r="I22" s="213"/>
      <c r="J22" s="213"/>
      <c r="K22" s="213"/>
      <c r="L22" s="213"/>
      <c r="M22" s="213"/>
      <c r="N22" s="213"/>
      <c r="O22" s="213"/>
      <c r="P22" s="213"/>
    </row>
    <row r="23" spans="1:16" ht="12.9" customHeight="1">
      <c r="A23" s="172" t="s">
        <v>541</v>
      </c>
    </row>
    <row r="24" spans="1:16" ht="12.9" customHeight="1">
      <c r="A24" s="213"/>
      <c r="B24" s="213"/>
      <c r="C24" s="213"/>
      <c r="D24" s="213"/>
      <c r="E24" s="213"/>
      <c r="F24" s="213"/>
      <c r="G24" s="213"/>
      <c r="H24" s="213"/>
      <c r="I24" s="213"/>
      <c r="J24" s="213"/>
      <c r="K24" s="213"/>
      <c r="L24" s="213"/>
      <c r="M24" s="213"/>
      <c r="N24" s="213"/>
      <c r="O24" s="213"/>
      <c r="P24" s="213"/>
    </row>
    <row r="25" spans="1:16" ht="12.9" customHeight="1">
      <c r="A25" s="213"/>
      <c r="B25" s="519" t="s">
        <v>109</v>
      </c>
      <c r="C25" s="213"/>
      <c r="D25" s="213"/>
      <c r="E25" s="213"/>
      <c r="F25" s="213"/>
      <c r="G25" s="213"/>
      <c r="H25" s="213"/>
      <c r="I25" s="213"/>
      <c r="J25" s="213"/>
      <c r="K25" s="213"/>
      <c r="L25" s="213"/>
      <c r="M25" s="213"/>
      <c r="N25" s="213"/>
      <c r="O25" s="213"/>
      <c r="P25" s="213"/>
    </row>
    <row r="26" spans="1:16" ht="12.9" customHeight="1">
      <c r="A26" s="213"/>
      <c r="B26" s="213"/>
      <c r="C26" s="213"/>
      <c r="D26" s="213"/>
      <c r="E26" s="213"/>
      <c r="F26" s="213"/>
      <c r="G26" s="213"/>
      <c r="H26" s="213"/>
      <c r="I26" s="213"/>
      <c r="J26" s="213"/>
      <c r="K26" s="213"/>
      <c r="L26" s="213"/>
      <c r="M26" s="213"/>
      <c r="N26" s="213"/>
      <c r="O26" s="213"/>
      <c r="P26" s="213"/>
    </row>
    <row r="27" spans="1:16" ht="12.9" customHeight="1">
      <c r="A27" s="172" t="s">
        <v>544</v>
      </c>
    </row>
    <row r="28" spans="1:16" ht="12.9" customHeight="1">
      <c r="A28" s="213"/>
      <c r="B28" s="213"/>
      <c r="C28" s="213"/>
      <c r="D28" s="213"/>
      <c r="E28" s="213"/>
      <c r="F28" s="213"/>
      <c r="G28" s="213"/>
      <c r="H28" s="213"/>
      <c r="I28" s="213"/>
      <c r="J28" s="213"/>
      <c r="K28" s="213"/>
      <c r="L28" s="213"/>
      <c r="M28" s="213"/>
      <c r="N28" s="213"/>
      <c r="O28" s="213"/>
      <c r="P28" s="213"/>
    </row>
    <row r="29" spans="1:16" ht="12.9" customHeight="1">
      <c r="A29" s="213"/>
      <c r="B29" s="519" t="s">
        <v>109</v>
      </c>
      <c r="C29" s="213"/>
      <c r="D29" s="213"/>
      <c r="E29" s="213"/>
      <c r="F29" s="213"/>
      <c r="G29" s="213"/>
      <c r="H29" s="213"/>
      <c r="I29" s="213"/>
      <c r="J29" s="213"/>
      <c r="K29" s="213"/>
      <c r="L29" s="213"/>
      <c r="M29" s="213"/>
      <c r="N29" s="213"/>
      <c r="O29" s="213"/>
      <c r="P29" s="213"/>
    </row>
    <row r="30" spans="1:16" ht="12.9" customHeight="1">
      <c r="A30" s="213"/>
      <c r="B30" s="213"/>
      <c r="C30" s="213"/>
      <c r="D30" s="213"/>
      <c r="E30" s="213"/>
      <c r="F30" s="213"/>
      <c r="G30" s="213"/>
      <c r="H30" s="213"/>
      <c r="I30" s="213"/>
      <c r="J30" s="213"/>
      <c r="K30" s="213"/>
      <c r="L30" s="213"/>
      <c r="M30" s="213"/>
      <c r="N30" s="213"/>
      <c r="O30" s="213"/>
      <c r="P30" s="213"/>
    </row>
    <row r="31" spans="1:16" ht="12.9" customHeight="1">
      <c r="A31" s="172" t="s">
        <v>545</v>
      </c>
      <c r="G31" s="213"/>
      <c r="H31" s="213"/>
      <c r="I31" s="213"/>
      <c r="J31" s="213"/>
      <c r="K31" s="213"/>
      <c r="L31" s="213"/>
      <c r="M31" s="213"/>
    </row>
    <row r="32" spans="1:16" ht="12.9" customHeight="1">
      <c r="A32" s="172" t="s">
        <v>546</v>
      </c>
    </row>
    <row r="34" spans="1:17">
      <c r="B34" s="381" t="s">
        <v>109</v>
      </c>
    </row>
    <row r="36" spans="1:17">
      <c r="A36" s="515" t="s">
        <v>547</v>
      </c>
    </row>
    <row r="37" spans="1:17">
      <c r="A37" s="521"/>
    </row>
    <row r="38" spans="1:17">
      <c r="A38" s="173" t="s">
        <v>548</v>
      </c>
    </row>
    <row r="39" spans="1:17">
      <c r="A39" s="173" t="s">
        <v>549</v>
      </c>
    </row>
    <row r="43" spans="1:17">
      <c r="A43" s="173" t="s">
        <v>550</v>
      </c>
    </row>
    <row r="47" spans="1:17">
      <c r="A47" s="173" t="s">
        <v>551</v>
      </c>
    </row>
    <row r="48" spans="1:17">
      <c r="Q48" s="389" t="s">
        <v>760</v>
      </c>
    </row>
    <row r="50" spans="17:17">
      <c r="Q50" s="179"/>
    </row>
  </sheetData>
  <printOptions horizontalCentered="1" verticalCentered="1"/>
  <pageMargins left="0" right="0" top="0" bottom="0" header="0.5" footer="0.5"/>
  <pageSetup paperSize="5" fitToWidth="0"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8A54AB-666E-4B03-8026-C67E2D8206F3}">
  <sheetPr>
    <pageSetUpPr fitToPage="1"/>
  </sheetPr>
  <dimension ref="A1:N41"/>
  <sheetViews>
    <sheetView zoomScaleNormal="100" workbookViewId="0">
      <selection activeCell="A36" sqref="A36"/>
    </sheetView>
  </sheetViews>
  <sheetFormatPr defaultColWidth="12.6640625" defaultRowHeight="13.2"/>
  <cols>
    <col min="1" max="1" width="4.6640625" style="1" customWidth="1"/>
    <col min="2" max="2" width="47" style="1" customWidth="1"/>
    <col min="3" max="3" width="2.6640625" style="1" customWidth="1"/>
    <col min="4" max="4" width="15" style="1" bestFit="1" customWidth="1"/>
    <col min="5" max="5" width="2.6640625" style="1" customWidth="1"/>
    <col min="6" max="13" width="16.6640625" style="1" customWidth="1"/>
    <col min="14" max="16384" width="12.6640625" style="1"/>
  </cols>
  <sheetData>
    <row r="1" spans="1:14" s="24" customFormat="1" ht="12.9" customHeight="1">
      <c r="A1" s="24" t="s">
        <v>96</v>
      </c>
      <c r="E1" s="24" t="s">
        <v>786</v>
      </c>
      <c r="H1" s="24" t="s">
        <v>477</v>
      </c>
      <c r="M1" s="296" t="s">
        <v>97</v>
      </c>
    </row>
    <row r="2" spans="1:14" s="24" customFormat="1" ht="12.9" customHeight="1">
      <c r="M2" s="297" t="s">
        <v>781</v>
      </c>
    </row>
    <row r="3" spans="1:14" s="24" customFormat="1" ht="12.9" customHeight="1"/>
    <row r="4" spans="1:14" s="24" customFormat="1" ht="12.9" customHeight="1">
      <c r="N4" s="24" t="s">
        <v>95</v>
      </c>
    </row>
    <row r="5" spans="1:14" s="24" customFormat="1" ht="12.9" customHeight="1">
      <c r="A5" s="274"/>
      <c r="B5" s="274"/>
      <c r="C5" s="292"/>
      <c r="D5" s="275" t="s">
        <v>98</v>
      </c>
      <c r="E5" s="292"/>
      <c r="F5" s="275" t="s">
        <v>7</v>
      </c>
      <c r="G5" s="274"/>
      <c r="H5" s="274"/>
      <c r="I5" s="274"/>
      <c r="J5" s="274"/>
      <c r="K5" s="274"/>
      <c r="L5" s="274"/>
      <c r="M5" s="275" t="s">
        <v>7</v>
      </c>
    </row>
    <row r="6" spans="1:14" s="24" customFormat="1" ht="12.9" customHeight="1">
      <c r="A6" s="276" t="s">
        <v>4</v>
      </c>
      <c r="B6" s="277"/>
      <c r="C6" s="272"/>
      <c r="D6" s="276" t="s">
        <v>99</v>
      </c>
      <c r="E6" s="272"/>
      <c r="F6" s="276" t="s">
        <v>98</v>
      </c>
      <c r="G6" s="276" t="s">
        <v>100</v>
      </c>
      <c r="H6" s="276" t="s">
        <v>100</v>
      </c>
      <c r="I6" s="276" t="s">
        <v>100</v>
      </c>
      <c r="J6" s="276" t="s">
        <v>100</v>
      </c>
      <c r="K6" s="276" t="s">
        <v>100</v>
      </c>
      <c r="L6" s="276" t="s">
        <v>100</v>
      </c>
      <c r="M6" s="276" t="s">
        <v>101</v>
      </c>
    </row>
    <row r="7" spans="1:14" s="24" customFormat="1" ht="12.9" customHeight="1">
      <c r="A7" s="276" t="s">
        <v>9</v>
      </c>
      <c r="B7" s="276" t="s">
        <v>80</v>
      </c>
      <c r="C7" s="272"/>
      <c r="D7" s="276" t="s">
        <v>102</v>
      </c>
      <c r="E7" s="272"/>
      <c r="F7" s="276" t="s">
        <v>103</v>
      </c>
      <c r="G7" s="293" t="s">
        <v>479</v>
      </c>
      <c r="H7" s="293" t="s">
        <v>480</v>
      </c>
      <c r="I7" s="293" t="s">
        <v>481</v>
      </c>
      <c r="J7" s="293" t="s">
        <v>482</v>
      </c>
      <c r="K7" s="293" t="s">
        <v>483</v>
      </c>
      <c r="L7" s="293" t="s">
        <v>484</v>
      </c>
      <c r="M7" s="276" t="s">
        <v>104</v>
      </c>
    </row>
    <row r="8" spans="1:14" s="24" customFormat="1" ht="12.9" customHeight="1">
      <c r="A8" s="291"/>
      <c r="B8" s="291"/>
      <c r="C8" s="294"/>
      <c r="D8" s="295" t="s">
        <v>105</v>
      </c>
      <c r="E8" s="294"/>
      <c r="F8" s="295" t="s">
        <v>106</v>
      </c>
      <c r="G8" s="291"/>
      <c r="H8" s="291"/>
      <c r="I8" s="291"/>
      <c r="J8" s="291"/>
      <c r="K8" s="291"/>
      <c r="L8" s="291"/>
      <c r="M8" s="295" t="s">
        <v>80</v>
      </c>
    </row>
    <row r="9" spans="1:14" ht="12.9" customHeight="1">
      <c r="A9" s="5">
        <v>1</v>
      </c>
      <c r="B9" s="5" t="s">
        <v>81</v>
      </c>
      <c r="C9" s="32"/>
      <c r="D9" s="8"/>
      <c r="E9" s="32"/>
      <c r="F9" s="8"/>
      <c r="G9" s="8"/>
      <c r="H9" s="8"/>
      <c r="I9" s="8"/>
      <c r="J9" s="8"/>
      <c r="K9" s="8"/>
      <c r="L9" s="8"/>
      <c r="M9" s="8"/>
    </row>
    <row r="10" spans="1:14" ht="12.9" customHeight="1">
      <c r="A10" s="5">
        <v>2</v>
      </c>
      <c r="B10" s="5" t="s">
        <v>82</v>
      </c>
      <c r="C10" s="32"/>
      <c r="D10" s="8"/>
      <c r="E10" s="32"/>
      <c r="F10" s="8"/>
      <c r="G10" s="8"/>
      <c r="H10" s="8"/>
      <c r="I10" s="8"/>
      <c r="J10" s="8"/>
      <c r="K10" s="8"/>
      <c r="L10" s="8"/>
      <c r="M10" s="8"/>
    </row>
    <row r="11" spans="1:14" ht="12.9" customHeight="1">
      <c r="A11" s="5">
        <v>3</v>
      </c>
      <c r="B11" s="5" t="s">
        <v>83</v>
      </c>
      <c r="C11" s="32"/>
      <c r="D11" s="217">
        <v>2581545</v>
      </c>
      <c r="E11" s="218"/>
      <c r="F11" s="217">
        <v>3622042</v>
      </c>
      <c r="G11" s="217">
        <v>1477959</v>
      </c>
      <c r="H11" s="217">
        <v>1705756</v>
      </c>
      <c r="I11" s="217">
        <v>35371</v>
      </c>
      <c r="J11" s="217"/>
      <c r="K11" s="217">
        <v>476510</v>
      </c>
      <c r="L11" s="217"/>
      <c r="M11" s="219">
        <f>SUM(F11:L11)</f>
        <v>7317638</v>
      </c>
    </row>
    <row r="12" spans="1:14" ht="12.9" customHeight="1">
      <c r="A12" s="5">
        <v>4</v>
      </c>
      <c r="B12" s="5" t="s">
        <v>84</v>
      </c>
      <c r="C12" s="32"/>
      <c r="D12" s="217"/>
      <c r="E12" s="218"/>
      <c r="F12" s="217">
        <v>80000</v>
      </c>
      <c r="G12" s="217"/>
      <c r="H12" s="217"/>
      <c r="I12" s="217"/>
      <c r="J12" s="217"/>
      <c r="K12" s="217"/>
      <c r="L12" s="217"/>
      <c r="M12" s="219">
        <f>SUM(F12:L12)</f>
        <v>80000</v>
      </c>
    </row>
    <row r="13" spans="1:14" ht="12.9" customHeight="1">
      <c r="A13" s="5">
        <v>5</v>
      </c>
      <c r="B13" s="5" t="s">
        <v>85</v>
      </c>
      <c r="C13" s="32"/>
      <c r="D13" s="217">
        <v>516309</v>
      </c>
      <c r="E13" s="218"/>
      <c r="F13" s="217">
        <v>1379736</v>
      </c>
      <c r="G13" s="217">
        <v>213577</v>
      </c>
      <c r="H13" s="217">
        <v>247335</v>
      </c>
      <c r="I13" s="217">
        <v>18441</v>
      </c>
      <c r="J13" s="217">
        <v>700000</v>
      </c>
      <c r="K13" s="217">
        <v>171543</v>
      </c>
      <c r="L13" s="217"/>
      <c r="M13" s="219">
        <f>SUM(F13:L13)</f>
        <v>2730632</v>
      </c>
    </row>
    <row r="14" spans="1:14" ht="12.9" customHeight="1">
      <c r="A14" s="5">
        <v>6</v>
      </c>
      <c r="B14" s="5" t="s">
        <v>86</v>
      </c>
      <c r="C14" s="32"/>
      <c r="D14" s="219">
        <f>SUM(D11:D13)</f>
        <v>3097854</v>
      </c>
      <c r="E14" s="218"/>
      <c r="F14" s="219">
        <f t="shared" ref="F14:L14" si="0">SUM(F11:F13)</f>
        <v>5081778</v>
      </c>
      <c r="G14" s="219">
        <f t="shared" si="0"/>
        <v>1691536</v>
      </c>
      <c r="H14" s="219">
        <f t="shared" si="0"/>
        <v>1953091</v>
      </c>
      <c r="I14" s="219">
        <f t="shared" si="0"/>
        <v>53812</v>
      </c>
      <c r="J14" s="219">
        <f t="shared" si="0"/>
        <v>700000</v>
      </c>
      <c r="K14" s="219">
        <f t="shared" si="0"/>
        <v>648053</v>
      </c>
      <c r="L14" s="219">
        <f t="shared" si="0"/>
        <v>0</v>
      </c>
      <c r="M14" s="219">
        <f>SUM(F14:L14)</f>
        <v>10128270</v>
      </c>
    </row>
    <row r="15" spans="1:14" ht="12.9" customHeight="1">
      <c r="A15" s="5">
        <v>7</v>
      </c>
      <c r="B15" s="5" t="s">
        <v>50</v>
      </c>
      <c r="C15" s="32"/>
      <c r="D15" s="220"/>
      <c r="E15" s="218"/>
      <c r="F15" s="220"/>
      <c r="G15" s="220"/>
      <c r="H15" s="220"/>
      <c r="I15" s="220"/>
      <c r="J15" s="220"/>
      <c r="K15" s="220"/>
      <c r="L15" s="220"/>
      <c r="M15" s="220"/>
    </row>
    <row r="16" spans="1:14" ht="12.9" customHeight="1">
      <c r="A16" s="5">
        <v>8</v>
      </c>
      <c r="B16" s="5" t="s">
        <v>87</v>
      </c>
      <c r="C16" s="32"/>
      <c r="D16" s="217">
        <v>105000</v>
      </c>
      <c r="E16" s="218"/>
      <c r="F16" s="217">
        <v>218656</v>
      </c>
      <c r="G16" s="217">
        <v>9582</v>
      </c>
      <c r="H16" s="217"/>
      <c r="I16" s="217"/>
      <c r="J16" s="217"/>
      <c r="K16" s="217">
        <v>20000</v>
      </c>
      <c r="L16" s="217"/>
      <c r="M16" s="219">
        <f>SUM(F16:L16)</f>
        <v>248238</v>
      </c>
    </row>
    <row r="17" spans="1:13" ht="12.9" customHeight="1">
      <c r="A17" s="5">
        <v>9</v>
      </c>
      <c r="B17" s="5" t="s">
        <v>88</v>
      </c>
      <c r="C17" s="32"/>
      <c r="D17" s="217">
        <v>153445</v>
      </c>
      <c r="E17" s="218"/>
      <c r="F17" s="217">
        <v>924115</v>
      </c>
      <c r="G17" s="217"/>
      <c r="H17" s="217"/>
      <c r="I17" s="217"/>
      <c r="J17" s="217"/>
      <c r="K17" s="217">
        <v>25000</v>
      </c>
      <c r="L17" s="217"/>
      <c r="M17" s="219">
        <f>SUM(F17:L17)</f>
        <v>949115</v>
      </c>
    </row>
    <row r="18" spans="1:13" ht="12.9" customHeight="1">
      <c r="A18" s="5">
        <v>10</v>
      </c>
      <c r="B18" s="5" t="s">
        <v>89</v>
      </c>
      <c r="C18" s="32"/>
      <c r="D18" s="217">
        <v>120000</v>
      </c>
      <c r="E18" s="218"/>
      <c r="F18" s="217">
        <v>845041</v>
      </c>
      <c r="G18" s="217"/>
      <c r="H18" s="217"/>
      <c r="I18" s="217"/>
      <c r="J18" s="217">
        <v>15000</v>
      </c>
      <c r="K18" s="217">
        <v>23575</v>
      </c>
      <c r="L18" s="217"/>
      <c r="M18" s="219">
        <f>SUM(F18:L18)</f>
        <v>883616</v>
      </c>
    </row>
    <row r="19" spans="1:13" ht="12.9" customHeight="1">
      <c r="A19" s="5">
        <v>11</v>
      </c>
      <c r="B19" s="5" t="s">
        <v>54</v>
      </c>
      <c r="C19" s="32"/>
      <c r="D19" s="219">
        <f>SUM(D16:D18)</f>
        <v>378445</v>
      </c>
      <c r="E19" s="218"/>
      <c r="F19" s="219">
        <f t="shared" ref="F19:L19" si="1">SUM(F16:F18)</f>
        <v>1987812</v>
      </c>
      <c r="G19" s="219">
        <f t="shared" si="1"/>
        <v>9582</v>
      </c>
      <c r="H19" s="219">
        <f t="shared" si="1"/>
        <v>0</v>
      </c>
      <c r="I19" s="219">
        <f t="shared" si="1"/>
        <v>0</v>
      </c>
      <c r="J19" s="219">
        <f t="shared" si="1"/>
        <v>15000</v>
      </c>
      <c r="K19" s="219">
        <f t="shared" si="1"/>
        <v>68575</v>
      </c>
      <c r="L19" s="219">
        <f t="shared" si="1"/>
        <v>0</v>
      </c>
      <c r="M19" s="219">
        <f>SUM(F19:L19)</f>
        <v>2080969</v>
      </c>
    </row>
    <row r="20" spans="1:13" ht="12.9" customHeight="1">
      <c r="A20" s="5">
        <v>12</v>
      </c>
      <c r="B20" s="5" t="s">
        <v>55</v>
      </c>
      <c r="C20" s="32"/>
      <c r="D20" s="217">
        <v>45000</v>
      </c>
      <c r="E20" s="218"/>
      <c r="F20" s="217">
        <v>626800</v>
      </c>
      <c r="G20" s="217"/>
      <c r="H20" s="217">
        <v>0</v>
      </c>
      <c r="I20" s="217">
        <v>0</v>
      </c>
      <c r="J20" s="217">
        <v>0</v>
      </c>
      <c r="K20" s="217">
        <v>9000</v>
      </c>
      <c r="L20" s="217">
        <v>0</v>
      </c>
      <c r="M20" s="219">
        <f>SUM(F20:L20)</f>
        <v>635800</v>
      </c>
    </row>
    <row r="21" spans="1:13" ht="12.9" customHeight="1">
      <c r="A21" s="5">
        <v>13</v>
      </c>
      <c r="B21" s="5" t="s">
        <v>56</v>
      </c>
      <c r="C21" s="32"/>
      <c r="D21" s="220"/>
      <c r="E21" s="218"/>
      <c r="F21" s="220"/>
      <c r="G21" s="220"/>
      <c r="H21" s="220"/>
      <c r="I21" s="220"/>
      <c r="J21" s="220"/>
      <c r="K21" s="220"/>
      <c r="L21" s="220"/>
      <c r="M21" s="220"/>
    </row>
    <row r="22" spans="1:13" ht="12.9" customHeight="1">
      <c r="A22" s="5">
        <v>14</v>
      </c>
      <c r="B22" s="5" t="s">
        <v>107</v>
      </c>
      <c r="C22" s="32"/>
      <c r="D22" s="217">
        <v>0</v>
      </c>
      <c r="E22" s="218"/>
      <c r="F22" s="217">
        <v>1706666</v>
      </c>
      <c r="G22" s="217">
        <v>0</v>
      </c>
      <c r="H22" s="217">
        <v>0</v>
      </c>
      <c r="I22" s="217">
        <v>0</v>
      </c>
      <c r="J22" s="217">
        <v>285000</v>
      </c>
      <c r="K22" s="217">
        <v>0</v>
      </c>
      <c r="L22" s="217"/>
      <c r="M22" s="219">
        <f>SUM(F22:L22)</f>
        <v>1991666</v>
      </c>
    </row>
    <row r="23" spans="1:13" ht="12.9" customHeight="1">
      <c r="A23" s="5">
        <v>15</v>
      </c>
      <c r="B23" s="5" t="s">
        <v>90</v>
      </c>
      <c r="C23" s="32"/>
      <c r="D23" s="217">
        <v>0</v>
      </c>
      <c r="E23" s="218"/>
      <c r="F23" s="217">
        <v>0</v>
      </c>
      <c r="G23" s="217">
        <v>0</v>
      </c>
      <c r="H23" s="217">
        <v>0</v>
      </c>
      <c r="I23" s="217"/>
      <c r="J23" s="217">
        <v>0</v>
      </c>
      <c r="K23" s="217">
        <v>0</v>
      </c>
      <c r="L23" s="217"/>
      <c r="M23" s="219">
        <f>SUM(F23:L23)</f>
        <v>0</v>
      </c>
    </row>
    <row r="24" spans="1:13" ht="12.9" customHeight="1">
      <c r="A24" s="5">
        <v>16</v>
      </c>
      <c r="B24" s="5" t="s">
        <v>91</v>
      </c>
      <c r="C24" s="32"/>
      <c r="D24" s="217">
        <v>0</v>
      </c>
      <c r="E24" s="218"/>
      <c r="F24" s="217">
        <v>0</v>
      </c>
      <c r="G24" s="217">
        <v>0</v>
      </c>
      <c r="H24" s="217">
        <v>0</v>
      </c>
      <c r="I24" s="217"/>
      <c r="J24" s="217">
        <v>0</v>
      </c>
      <c r="K24" s="217">
        <v>0</v>
      </c>
      <c r="L24" s="217"/>
      <c r="M24" s="219">
        <f>SUM(F24:L24)</f>
        <v>0</v>
      </c>
    </row>
    <row r="25" spans="1:13" ht="12.9" customHeight="1">
      <c r="A25" s="5">
        <v>17</v>
      </c>
      <c r="B25" s="5" t="s">
        <v>60</v>
      </c>
      <c r="C25" s="32"/>
      <c r="D25" s="219">
        <f>SUM(D22:D24)</f>
        <v>0</v>
      </c>
      <c r="E25" s="218"/>
      <c r="F25" s="219">
        <f t="shared" ref="F25:L25" si="2">SUM(F22:F24)</f>
        <v>1706666</v>
      </c>
      <c r="G25" s="219">
        <f t="shared" si="2"/>
        <v>0</v>
      </c>
      <c r="H25" s="219">
        <f t="shared" si="2"/>
        <v>0</v>
      </c>
      <c r="I25" s="219">
        <f t="shared" si="2"/>
        <v>0</v>
      </c>
      <c r="J25" s="219">
        <f t="shared" si="2"/>
        <v>285000</v>
      </c>
      <c r="K25" s="219">
        <f t="shared" si="2"/>
        <v>0</v>
      </c>
      <c r="L25" s="219">
        <f t="shared" si="2"/>
        <v>0</v>
      </c>
      <c r="M25" s="219">
        <f>SUM(F25:L25)</f>
        <v>1991666</v>
      </c>
    </row>
    <row r="26" spans="1:13" ht="12.9" customHeight="1">
      <c r="A26" s="5">
        <v>18</v>
      </c>
      <c r="B26" s="5" t="s">
        <v>61</v>
      </c>
      <c r="C26" s="32"/>
      <c r="D26" s="220"/>
      <c r="E26" s="218"/>
      <c r="F26" s="220"/>
      <c r="G26" s="220"/>
      <c r="H26" s="220"/>
      <c r="I26" s="220"/>
      <c r="J26" s="220"/>
      <c r="K26" s="220"/>
      <c r="L26" s="220"/>
      <c r="M26" s="220"/>
    </row>
    <row r="27" spans="1:13" ht="12.9" customHeight="1">
      <c r="A27" s="5">
        <v>19</v>
      </c>
      <c r="B27" s="5" t="s">
        <v>92</v>
      </c>
      <c r="C27" s="32"/>
      <c r="D27" s="217">
        <v>82910</v>
      </c>
      <c r="E27" s="218"/>
      <c r="F27" s="217">
        <v>1330000</v>
      </c>
      <c r="G27" s="217"/>
      <c r="H27" s="217"/>
      <c r="I27" s="217"/>
      <c r="J27" s="217"/>
      <c r="K27" s="217">
        <v>24372</v>
      </c>
      <c r="L27" s="217"/>
      <c r="M27" s="219">
        <f>SUM(F27:L27)</f>
        <v>1354372</v>
      </c>
    </row>
    <row r="28" spans="1:13" ht="12.9" customHeight="1">
      <c r="A28" s="5">
        <v>20</v>
      </c>
      <c r="B28" s="5" t="s">
        <v>93</v>
      </c>
      <c r="C28" s="32"/>
      <c r="D28" s="217">
        <v>50000</v>
      </c>
      <c r="E28" s="218"/>
      <c r="F28" s="217">
        <v>11000000</v>
      </c>
      <c r="G28" s="217"/>
      <c r="H28" s="217"/>
      <c r="I28" s="217"/>
      <c r="J28" s="217"/>
      <c r="K28" s="217"/>
      <c r="L28" s="217"/>
      <c r="M28" s="219">
        <f>SUM(F28:L28)</f>
        <v>11000000</v>
      </c>
    </row>
    <row r="29" spans="1:13" ht="12.9" customHeight="1">
      <c r="A29" s="5">
        <v>21</v>
      </c>
      <c r="B29" s="5" t="s">
        <v>94</v>
      </c>
      <c r="C29" s="32"/>
      <c r="D29" s="219">
        <f>SUM(D27:D28)</f>
        <v>132910</v>
      </c>
      <c r="E29" s="218"/>
      <c r="F29" s="219">
        <f t="shared" ref="F29:L29" si="3">SUM(F27:F28)</f>
        <v>12330000</v>
      </c>
      <c r="G29" s="219">
        <f t="shared" si="3"/>
        <v>0</v>
      </c>
      <c r="H29" s="219">
        <f t="shared" si="3"/>
        <v>0</v>
      </c>
      <c r="I29" s="219">
        <f t="shared" si="3"/>
        <v>0</v>
      </c>
      <c r="J29" s="219">
        <f t="shared" si="3"/>
        <v>0</v>
      </c>
      <c r="K29" s="219">
        <f t="shared" si="3"/>
        <v>24372</v>
      </c>
      <c r="L29" s="219">
        <f t="shared" si="3"/>
        <v>0</v>
      </c>
      <c r="M29" s="219">
        <f>SUM(F29:L29)</f>
        <v>12354372</v>
      </c>
    </row>
    <row r="30" spans="1:13" ht="12.9" customHeight="1">
      <c r="A30" s="5">
        <v>22</v>
      </c>
      <c r="B30" s="5" t="s">
        <v>65</v>
      </c>
      <c r="C30" s="32"/>
      <c r="D30" s="217">
        <v>0</v>
      </c>
      <c r="E30" s="218"/>
      <c r="F30" s="217">
        <v>0</v>
      </c>
      <c r="G30" s="217">
        <v>0</v>
      </c>
      <c r="H30" s="217">
        <v>0</v>
      </c>
      <c r="I30" s="217">
        <v>0</v>
      </c>
      <c r="J30" s="217">
        <v>0</v>
      </c>
      <c r="K30" s="217">
        <v>0</v>
      </c>
      <c r="L30" s="217">
        <v>0</v>
      </c>
      <c r="M30" s="219">
        <f>SUM(F30:L30)</f>
        <v>0</v>
      </c>
    </row>
    <row r="31" spans="1:13" s="24" customFormat="1" ht="12.9" customHeight="1">
      <c r="A31" s="266">
        <v>23</v>
      </c>
      <c r="B31" s="266" t="s">
        <v>66</v>
      </c>
      <c r="C31" s="272"/>
      <c r="D31" s="271">
        <f>SUM(+D30+D29+D25+D20+D19+D14)</f>
        <v>3654209</v>
      </c>
      <c r="E31" s="273"/>
      <c r="F31" s="271">
        <f t="shared" ref="F31:L31" si="4">SUM(+F30+F29+F25+F20+F19+F14)</f>
        <v>21733056</v>
      </c>
      <c r="G31" s="271">
        <f t="shared" si="4"/>
        <v>1701118</v>
      </c>
      <c r="H31" s="271">
        <f t="shared" si="4"/>
        <v>1953091</v>
      </c>
      <c r="I31" s="271">
        <f t="shared" si="4"/>
        <v>53812</v>
      </c>
      <c r="J31" s="271">
        <f t="shared" si="4"/>
        <v>1000000</v>
      </c>
      <c r="K31" s="271">
        <f t="shared" si="4"/>
        <v>750000</v>
      </c>
      <c r="L31" s="271">
        <f t="shared" si="4"/>
        <v>0</v>
      </c>
      <c r="M31" s="271">
        <f>SUM(F31:L31)</f>
        <v>27191077</v>
      </c>
    </row>
    <row r="32" spans="1:13" ht="12.9" customHeight="1">
      <c r="A32" s="5">
        <v>24</v>
      </c>
      <c r="B32" s="15" t="s">
        <v>67</v>
      </c>
      <c r="C32" s="32"/>
      <c r="D32" s="8"/>
      <c r="E32" s="32"/>
      <c r="F32" s="8"/>
      <c r="G32" s="8"/>
      <c r="H32" s="8"/>
      <c r="I32" s="8"/>
      <c r="J32" s="8"/>
      <c r="K32" s="8"/>
      <c r="L32" s="8"/>
      <c r="M32" s="8"/>
    </row>
    <row r="33" spans="1:13" ht="12.9" customHeight="1">
      <c r="A33" s="5">
        <v>25</v>
      </c>
      <c r="B33" s="28" t="s">
        <v>68</v>
      </c>
      <c r="C33" s="32"/>
      <c r="D33" s="29">
        <v>9</v>
      </c>
      <c r="E33" s="32"/>
      <c r="F33" s="29"/>
      <c r="G33" s="29"/>
      <c r="H33" s="29"/>
      <c r="I33" s="29"/>
      <c r="J33" s="29"/>
      <c r="K33" s="29"/>
      <c r="L33" s="29"/>
      <c r="M33" s="21">
        <f>SUM(D33:L33)</f>
        <v>9</v>
      </c>
    </row>
    <row r="34" spans="1:13" ht="12.9" customHeight="1">
      <c r="A34" s="5">
        <v>26</v>
      </c>
      <c r="B34" s="28" t="s">
        <v>69</v>
      </c>
      <c r="C34" s="32"/>
      <c r="D34" s="29">
        <v>95</v>
      </c>
      <c r="E34" s="32"/>
      <c r="F34" s="29"/>
      <c r="G34" s="29"/>
      <c r="H34" s="29"/>
      <c r="I34" s="29"/>
      <c r="J34" s="29"/>
      <c r="K34" s="29"/>
      <c r="L34" s="29"/>
      <c r="M34" s="21">
        <f>SUM(D34:L34)</f>
        <v>95</v>
      </c>
    </row>
    <row r="35" spans="1:13" ht="12.9" customHeight="1">
      <c r="A35" s="5">
        <v>27</v>
      </c>
      <c r="B35" s="15" t="s">
        <v>70</v>
      </c>
      <c r="C35" s="32"/>
      <c r="D35" s="5">
        <f>SUM(D33:D34)</f>
        <v>104</v>
      </c>
      <c r="E35" s="32"/>
      <c r="F35" s="5">
        <f t="shared" ref="F35:M35" si="5">SUM(F33:F34)</f>
        <v>0</v>
      </c>
      <c r="G35" s="5">
        <f t="shared" si="5"/>
        <v>0</v>
      </c>
      <c r="H35" s="5">
        <f t="shared" si="5"/>
        <v>0</v>
      </c>
      <c r="I35" s="5">
        <f t="shared" si="5"/>
        <v>0</v>
      </c>
      <c r="J35" s="5">
        <f t="shared" si="5"/>
        <v>0</v>
      </c>
      <c r="K35" s="5">
        <f t="shared" si="5"/>
        <v>0</v>
      </c>
      <c r="L35" s="5">
        <f t="shared" si="5"/>
        <v>0</v>
      </c>
      <c r="M35" s="5">
        <f t="shared" si="5"/>
        <v>104</v>
      </c>
    </row>
    <row r="36" spans="1:13" ht="12.9" customHeight="1">
      <c r="A36" s="5">
        <v>28</v>
      </c>
      <c r="B36" s="15" t="s">
        <v>71</v>
      </c>
      <c r="C36" s="32"/>
      <c r="D36" s="29"/>
      <c r="E36" s="32"/>
      <c r="F36" s="29"/>
      <c r="G36" s="29"/>
      <c r="H36" s="29"/>
      <c r="I36" s="29"/>
      <c r="J36" s="29"/>
      <c r="K36" s="29"/>
      <c r="L36" s="29"/>
      <c r="M36" s="21">
        <f>SUM(F36:L36)</f>
        <v>0</v>
      </c>
    </row>
    <row r="37" spans="1:13" ht="12.9" customHeight="1">
      <c r="A37" s="5">
        <v>29</v>
      </c>
      <c r="B37" s="15" t="s">
        <v>72</v>
      </c>
      <c r="C37" s="33"/>
      <c r="D37" s="34"/>
      <c r="E37" s="33"/>
      <c r="F37" s="29"/>
      <c r="G37" s="29"/>
      <c r="H37" s="29"/>
      <c r="I37" s="29"/>
      <c r="J37" s="29"/>
      <c r="K37" s="29"/>
      <c r="L37" s="29"/>
      <c r="M37" s="21">
        <f>SUM(F37:L37)</f>
        <v>0</v>
      </c>
    </row>
    <row r="38" spans="1:13" ht="12.9" customHeight="1"/>
    <row r="39" spans="1:13" ht="12.9" customHeight="1"/>
    <row r="40" spans="1:13" ht="12.9" customHeight="1"/>
    <row r="41" spans="1:13">
      <c r="M41" s="265" t="s">
        <v>761</v>
      </c>
    </row>
  </sheetData>
  <printOptions horizontalCentered="1" verticalCentered="1"/>
  <pageMargins left="0" right="0" top="0" bottom="0" header="0.5" footer="0.5"/>
  <pageSetup scale="63" fitToHeight="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FD1A70-7C81-4748-A743-7C2A90F38798}">
  <sheetPr>
    <pageSetUpPr fitToPage="1"/>
  </sheetPr>
  <dimension ref="A1:N41"/>
  <sheetViews>
    <sheetView zoomScaleNormal="100" workbookViewId="0"/>
  </sheetViews>
  <sheetFormatPr defaultColWidth="12.6640625" defaultRowHeight="13.2"/>
  <cols>
    <col min="1" max="1" width="4.6640625" style="1" customWidth="1"/>
    <col min="2" max="2" width="47" style="1" customWidth="1"/>
    <col min="3" max="3" width="2.6640625" style="1" customWidth="1"/>
    <col min="4" max="4" width="15" style="1" bestFit="1" customWidth="1"/>
    <col min="5" max="5" width="2.6640625" style="1" customWidth="1"/>
    <col min="6" max="13" width="16.6640625" style="1" customWidth="1"/>
    <col min="14" max="16384" width="12.6640625" style="1"/>
  </cols>
  <sheetData>
    <row r="1" spans="1:14" s="24" customFormat="1" ht="12.9" customHeight="1">
      <c r="A1" s="24" t="s">
        <v>96</v>
      </c>
      <c r="H1" s="24" t="s">
        <v>478</v>
      </c>
      <c r="M1" s="296" t="s">
        <v>97</v>
      </c>
    </row>
    <row r="2" spans="1:14" s="24" customFormat="1" ht="12.9" customHeight="1">
      <c r="E2" s="24" t="s">
        <v>787</v>
      </c>
      <c r="M2" s="297" t="s">
        <v>781</v>
      </c>
    </row>
    <row r="3" spans="1:14" s="24" customFormat="1" ht="12.9" customHeight="1"/>
    <row r="4" spans="1:14" s="24" customFormat="1" ht="12.9" customHeight="1">
      <c r="N4" s="24" t="s">
        <v>95</v>
      </c>
    </row>
    <row r="5" spans="1:14" s="24" customFormat="1" ht="12.9" customHeight="1">
      <c r="A5" s="274"/>
      <c r="B5" s="274"/>
      <c r="C5" s="292"/>
      <c r="D5" s="275" t="s">
        <v>98</v>
      </c>
      <c r="E5" s="292"/>
      <c r="F5" s="275" t="s">
        <v>7</v>
      </c>
      <c r="G5" s="274"/>
      <c r="H5" s="274"/>
      <c r="I5" s="274"/>
      <c r="J5" s="274"/>
      <c r="K5" s="274"/>
      <c r="L5" s="274"/>
      <c r="M5" s="275" t="s">
        <v>7</v>
      </c>
    </row>
    <row r="6" spans="1:14" s="24" customFormat="1" ht="12.9" customHeight="1">
      <c r="A6" s="276" t="s">
        <v>4</v>
      </c>
      <c r="B6" s="277"/>
      <c r="C6" s="272"/>
      <c r="D6" s="276" t="s">
        <v>99</v>
      </c>
      <c r="E6" s="272"/>
      <c r="F6" s="276" t="s">
        <v>98</v>
      </c>
      <c r="G6" s="276" t="s">
        <v>100</v>
      </c>
      <c r="H6" s="276" t="s">
        <v>100</v>
      </c>
      <c r="I6" s="276" t="s">
        <v>100</v>
      </c>
      <c r="J6" s="276" t="s">
        <v>100</v>
      </c>
      <c r="K6" s="276" t="s">
        <v>100</v>
      </c>
      <c r="L6" s="276" t="s">
        <v>100</v>
      </c>
      <c r="M6" s="276" t="s">
        <v>101</v>
      </c>
    </row>
    <row r="7" spans="1:14" s="24" customFormat="1" ht="12.9" customHeight="1">
      <c r="A7" s="276" t="s">
        <v>9</v>
      </c>
      <c r="B7" s="276" t="s">
        <v>80</v>
      </c>
      <c r="C7" s="272"/>
      <c r="D7" s="276" t="s">
        <v>102</v>
      </c>
      <c r="E7" s="272"/>
      <c r="F7" s="276" t="s">
        <v>103</v>
      </c>
      <c r="G7" s="293" t="s">
        <v>479</v>
      </c>
      <c r="H7" s="293" t="s">
        <v>480</v>
      </c>
      <c r="I7" s="293" t="s">
        <v>481</v>
      </c>
      <c r="J7" s="293" t="s">
        <v>482</v>
      </c>
      <c r="K7" s="293" t="s">
        <v>483</v>
      </c>
      <c r="L7" s="293" t="s">
        <v>484</v>
      </c>
      <c r="M7" s="276" t="s">
        <v>104</v>
      </c>
    </row>
    <row r="8" spans="1:14" s="24" customFormat="1" ht="12.9" customHeight="1">
      <c r="A8" s="291"/>
      <c r="B8" s="291"/>
      <c r="C8" s="294"/>
      <c r="D8" s="295" t="s">
        <v>105</v>
      </c>
      <c r="E8" s="294"/>
      <c r="F8" s="295" t="s">
        <v>106</v>
      </c>
      <c r="G8" s="291"/>
      <c r="H8" s="291"/>
      <c r="I8" s="291"/>
      <c r="J8" s="291"/>
      <c r="K8" s="291"/>
      <c r="L8" s="291"/>
      <c r="M8" s="295" t="s">
        <v>80</v>
      </c>
    </row>
    <row r="9" spans="1:14" ht="12.9" customHeight="1">
      <c r="A9" s="5">
        <v>1</v>
      </c>
      <c r="B9" s="5" t="s">
        <v>81</v>
      </c>
      <c r="C9" s="32"/>
      <c r="D9" s="8"/>
      <c r="E9" s="32"/>
      <c r="F9" s="8"/>
      <c r="G9" s="8"/>
      <c r="H9" s="8"/>
      <c r="I9" s="8"/>
      <c r="J9" s="8"/>
      <c r="K9" s="8"/>
      <c r="L9" s="8"/>
      <c r="M9" s="8"/>
    </row>
    <row r="10" spans="1:14" ht="12.9" customHeight="1">
      <c r="A10" s="5">
        <v>2</v>
      </c>
      <c r="B10" s="5" t="s">
        <v>82</v>
      </c>
      <c r="C10" s="32"/>
      <c r="D10" s="8"/>
      <c r="E10" s="32"/>
      <c r="F10" s="8"/>
      <c r="G10" s="8"/>
      <c r="H10" s="8"/>
      <c r="I10" s="8"/>
      <c r="J10" s="8"/>
      <c r="K10" s="8"/>
      <c r="L10" s="8"/>
      <c r="M10" s="8"/>
    </row>
    <row r="11" spans="1:14" ht="12.9" customHeight="1">
      <c r="A11" s="5">
        <v>3</v>
      </c>
      <c r="B11" s="5" t="s">
        <v>83</v>
      </c>
      <c r="C11" s="32"/>
      <c r="D11" s="217">
        <v>3183715</v>
      </c>
      <c r="E11" s="218"/>
      <c r="F11" s="217">
        <v>7694748</v>
      </c>
      <c r="G11" s="217">
        <v>1477959</v>
      </c>
      <c r="H11" s="217">
        <v>1705756</v>
      </c>
      <c r="I11" s="217">
        <v>35371</v>
      </c>
      <c r="J11" s="217"/>
      <c r="K11" s="217">
        <v>476510</v>
      </c>
      <c r="L11" s="217"/>
      <c r="M11" s="219">
        <f>SUM(F11:L11)</f>
        <v>11390344</v>
      </c>
    </row>
    <row r="12" spans="1:14" ht="12.9" customHeight="1">
      <c r="A12" s="5">
        <v>4</v>
      </c>
      <c r="B12" s="5" t="s">
        <v>84</v>
      </c>
      <c r="C12" s="32"/>
      <c r="D12" s="217">
        <v>0</v>
      </c>
      <c r="E12" s="218"/>
      <c r="F12" s="217">
        <v>105000</v>
      </c>
      <c r="G12" s="217"/>
      <c r="H12" s="217"/>
      <c r="I12" s="217"/>
      <c r="J12" s="217"/>
      <c r="K12" s="217"/>
      <c r="L12" s="217"/>
      <c r="M12" s="219">
        <f>SUM(F12:L12)</f>
        <v>105000</v>
      </c>
    </row>
    <row r="13" spans="1:14" ht="12.9" customHeight="1">
      <c r="A13" s="5">
        <v>5</v>
      </c>
      <c r="B13" s="5" t="s">
        <v>85</v>
      </c>
      <c r="C13" s="32"/>
      <c r="D13" s="217">
        <v>460912</v>
      </c>
      <c r="E13" s="218"/>
      <c r="F13" s="217">
        <v>2869327</v>
      </c>
      <c r="G13" s="217">
        <v>213577</v>
      </c>
      <c r="H13" s="217">
        <v>247335</v>
      </c>
      <c r="I13" s="217">
        <v>18441</v>
      </c>
      <c r="J13" s="217">
        <v>700000</v>
      </c>
      <c r="K13" s="217">
        <v>171543</v>
      </c>
      <c r="L13" s="217"/>
      <c r="M13" s="219">
        <f>SUM(F13:L13)</f>
        <v>4220223</v>
      </c>
    </row>
    <row r="14" spans="1:14" ht="12.9" customHeight="1">
      <c r="A14" s="5">
        <v>6</v>
      </c>
      <c r="B14" s="5" t="s">
        <v>86</v>
      </c>
      <c r="C14" s="32"/>
      <c r="D14" s="219">
        <f>SUM(D11:D13)</f>
        <v>3644627</v>
      </c>
      <c r="E14" s="218"/>
      <c r="F14" s="219">
        <f t="shared" ref="F14:L14" si="0">SUM(F11:F13)</f>
        <v>10669075</v>
      </c>
      <c r="G14" s="219">
        <f t="shared" si="0"/>
        <v>1691536</v>
      </c>
      <c r="H14" s="219">
        <f t="shared" si="0"/>
        <v>1953091</v>
      </c>
      <c r="I14" s="219">
        <f t="shared" si="0"/>
        <v>53812</v>
      </c>
      <c r="J14" s="219">
        <f t="shared" si="0"/>
        <v>700000</v>
      </c>
      <c r="K14" s="219">
        <f t="shared" si="0"/>
        <v>648053</v>
      </c>
      <c r="L14" s="219">
        <f t="shared" si="0"/>
        <v>0</v>
      </c>
      <c r="M14" s="219">
        <f>SUM(F14:L14)</f>
        <v>15715567</v>
      </c>
    </row>
    <row r="15" spans="1:14" ht="12.9" customHeight="1">
      <c r="A15" s="5">
        <v>7</v>
      </c>
      <c r="B15" s="5" t="s">
        <v>50</v>
      </c>
      <c r="C15" s="32"/>
      <c r="D15" s="220"/>
      <c r="E15" s="218"/>
      <c r="F15" s="220"/>
      <c r="G15" s="220"/>
      <c r="H15" s="220"/>
      <c r="I15" s="220"/>
      <c r="J15" s="220"/>
      <c r="K15" s="220"/>
      <c r="L15" s="220"/>
      <c r="M15" s="220"/>
    </row>
    <row r="16" spans="1:14" ht="12.9" customHeight="1">
      <c r="A16" s="5">
        <v>8</v>
      </c>
      <c r="B16" s="5" t="s">
        <v>87</v>
      </c>
      <c r="C16" s="32"/>
      <c r="D16" s="217">
        <v>9582</v>
      </c>
      <c r="E16" s="218"/>
      <c r="F16" s="217">
        <v>374218</v>
      </c>
      <c r="G16" s="217">
        <v>9582</v>
      </c>
      <c r="H16" s="217">
        <v>0</v>
      </c>
      <c r="I16" s="217"/>
      <c r="J16" s="217"/>
      <c r="K16" s="217">
        <v>20000</v>
      </c>
      <c r="L16" s="217"/>
      <c r="M16" s="219">
        <f>SUM(F16:L16)</f>
        <v>403800</v>
      </c>
    </row>
    <row r="17" spans="1:13" ht="12.9" customHeight="1">
      <c r="A17" s="5">
        <v>9</v>
      </c>
      <c r="B17" s="5" t="s">
        <v>88</v>
      </c>
      <c r="C17" s="32"/>
      <c r="D17" s="217">
        <v>200000</v>
      </c>
      <c r="E17" s="218"/>
      <c r="F17" s="217">
        <v>1690375</v>
      </c>
      <c r="G17" s="217">
        <v>100000</v>
      </c>
      <c r="H17" s="217">
        <v>100000</v>
      </c>
      <c r="I17" s="217"/>
      <c r="J17" s="217"/>
      <c r="K17" s="217">
        <v>25000</v>
      </c>
      <c r="L17" s="217"/>
      <c r="M17" s="219">
        <f>SUM(F17:L17)</f>
        <v>1915375</v>
      </c>
    </row>
    <row r="18" spans="1:13" ht="12.9" customHeight="1">
      <c r="A18" s="5">
        <v>10</v>
      </c>
      <c r="B18" s="5" t="s">
        <v>89</v>
      </c>
      <c r="C18" s="32"/>
      <c r="D18" s="217">
        <v>300000</v>
      </c>
      <c r="E18" s="218"/>
      <c r="F18" s="217">
        <v>1549434</v>
      </c>
      <c r="G18" s="217">
        <v>150000</v>
      </c>
      <c r="H18" s="217">
        <v>150000</v>
      </c>
      <c r="I18" s="217"/>
      <c r="J18" s="217">
        <v>15000</v>
      </c>
      <c r="K18" s="217">
        <v>23575</v>
      </c>
      <c r="L18" s="217"/>
      <c r="M18" s="219">
        <f>SUM(F18:L18)</f>
        <v>1888009</v>
      </c>
    </row>
    <row r="19" spans="1:13" ht="12.9" customHeight="1">
      <c r="A19" s="5">
        <v>11</v>
      </c>
      <c r="B19" s="5" t="s">
        <v>54</v>
      </c>
      <c r="C19" s="32"/>
      <c r="D19" s="219">
        <f>SUM(D16:D18)</f>
        <v>509582</v>
      </c>
      <c r="E19" s="218"/>
      <c r="F19" s="219">
        <f t="shared" ref="F19:L19" si="1">SUM(F16:F18)</f>
        <v>3614027</v>
      </c>
      <c r="G19" s="219">
        <f t="shared" si="1"/>
        <v>259582</v>
      </c>
      <c r="H19" s="219">
        <f t="shared" si="1"/>
        <v>250000</v>
      </c>
      <c r="I19" s="219">
        <f t="shared" si="1"/>
        <v>0</v>
      </c>
      <c r="J19" s="219">
        <f t="shared" si="1"/>
        <v>15000</v>
      </c>
      <c r="K19" s="219">
        <f t="shared" si="1"/>
        <v>68575</v>
      </c>
      <c r="L19" s="219">
        <f t="shared" si="1"/>
        <v>0</v>
      </c>
      <c r="M19" s="219">
        <f>SUM(F19:L19)</f>
        <v>4207184</v>
      </c>
    </row>
    <row r="20" spans="1:13" ht="12.9" customHeight="1">
      <c r="A20" s="5">
        <v>12</v>
      </c>
      <c r="B20" s="5" t="s">
        <v>55</v>
      </c>
      <c r="C20" s="32"/>
      <c r="D20" s="217">
        <v>200000</v>
      </c>
      <c r="E20" s="218"/>
      <c r="F20" s="217">
        <v>1326042</v>
      </c>
      <c r="G20" s="217">
        <v>100000</v>
      </c>
      <c r="H20" s="217">
        <v>100000</v>
      </c>
      <c r="I20" s="217">
        <v>0</v>
      </c>
      <c r="J20" s="217">
        <v>0</v>
      </c>
      <c r="K20" s="217">
        <v>9000</v>
      </c>
      <c r="L20" s="217">
        <v>0</v>
      </c>
      <c r="M20" s="219">
        <f>SUM(F20:L20)</f>
        <v>1535042</v>
      </c>
    </row>
    <row r="21" spans="1:13" ht="12.9" customHeight="1">
      <c r="A21" s="5">
        <v>13</v>
      </c>
      <c r="B21" s="5" t="s">
        <v>56</v>
      </c>
      <c r="C21" s="32"/>
      <c r="D21" s="220"/>
      <c r="E21" s="218"/>
      <c r="F21" s="220"/>
      <c r="G21" s="220"/>
      <c r="H21" s="220"/>
      <c r="I21" s="220"/>
      <c r="J21" s="220"/>
      <c r="K21" s="220"/>
      <c r="L21" s="220"/>
      <c r="M21" s="220"/>
    </row>
    <row r="22" spans="1:13" ht="12.9" customHeight="1">
      <c r="A22" s="5">
        <v>14</v>
      </c>
      <c r="B22" s="5" t="s">
        <v>107</v>
      </c>
      <c r="C22" s="32"/>
      <c r="D22" s="217">
        <v>0</v>
      </c>
      <c r="E22" s="218"/>
      <c r="F22" s="217">
        <v>1756485</v>
      </c>
      <c r="G22" s="217">
        <v>0</v>
      </c>
      <c r="H22" s="217"/>
      <c r="I22" s="217"/>
      <c r="J22" s="217">
        <v>285000</v>
      </c>
      <c r="K22" s="217"/>
      <c r="L22" s="217"/>
      <c r="M22" s="219">
        <f>SUM(F22:L22)</f>
        <v>2041485</v>
      </c>
    </row>
    <row r="23" spans="1:13" ht="12.9" customHeight="1">
      <c r="A23" s="5">
        <v>15</v>
      </c>
      <c r="B23" s="5" t="s">
        <v>90</v>
      </c>
      <c r="C23" s="32"/>
      <c r="D23" s="217">
        <v>0</v>
      </c>
      <c r="E23" s="218"/>
      <c r="F23" s="217"/>
      <c r="G23" s="217">
        <v>0</v>
      </c>
      <c r="H23" s="217"/>
      <c r="I23" s="217"/>
      <c r="J23" s="217"/>
      <c r="K23" s="217"/>
      <c r="L23" s="217"/>
      <c r="M23" s="219">
        <f>SUM(F23:L23)</f>
        <v>0</v>
      </c>
    </row>
    <row r="24" spans="1:13" ht="12.9" customHeight="1">
      <c r="A24" s="5">
        <v>16</v>
      </c>
      <c r="B24" s="5" t="s">
        <v>91</v>
      </c>
      <c r="C24" s="32"/>
      <c r="D24" s="217">
        <v>0</v>
      </c>
      <c r="E24" s="218"/>
      <c r="F24" s="217">
        <v>209696</v>
      </c>
      <c r="G24" s="217">
        <v>0</v>
      </c>
      <c r="H24" s="217"/>
      <c r="I24" s="217"/>
      <c r="J24" s="217"/>
      <c r="K24" s="217"/>
      <c r="L24" s="217"/>
      <c r="M24" s="219">
        <f>SUM(F24:L24)</f>
        <v>209696</v>
      </c>
    </row>
    <row r="25" spans="1:13" ht="12.9" customHeight="1">
      <c r="A25" s="5">
        <v>17</v>
      </c>
      <c r="B25" s="5" t="s">
        <v>60</v>
      </c>
      <c r="C25" s="32"/>
      <c r="D25" s="219">
        <f>SUM(D22:D24)</f>
        <v>0</v>
      </c>
      <c r="E25" s="218"/>
      <c r="F25" s="219">
        <f t="shared" ref="F25:L25" si="2">SUM(F22:F24)</f>
        <v>1966181</v>
      </c>
      <c r="G25" s="219">
        <f t="shared" si="2"/>
        <v>0</v>
      </c>
      <c r="H25" s="219">
        <f t="shared" si="2"/>
        <v>0</v>
      </c>
      <c r="I25" s="219">
        <f t="shared" si="2"/>
        <v>0</v>
      </c>
      <c r="J25" s="219">
        <f t="shared" si="2"/>
        <v>285000</v>
      </c>
      <c r="K25" s="219">
        <f t="shared" si="2"/>
        <v>0</v>
      </c>
      <c r="L25" s="219">
        <f t="shared" si="2"/>
        <v>0</v>
      </c>
      <c r="M25" s="219">
        <f>SUM(F25:L25)</f>
        <v>2251181</v>
      </c>
    </row>
    <row r="26" spans="1:13" ht="12.9" customHeight="1">
      <c r="A26" s="5">
        <v>18</v>
      </c>
      <c r="B26" s="5" t="s">
        <v>61</v>
      </c>
      <c r="C26" s="32"/>
      <c r="D26" s="220"/>
      <c r="E26" s="218"/>
      <c r="F26" s="220"/>
      <c r="G26" s="220"/>
      <c r="H26" s="220"/>
      <c r="I26" s="220"/>
      <c r="J26" s="220"/>
      <c r="K26" s="220"/>
      <c r="L26" s="220"/>
      <c r="M26" s="220"/>
    </row>
    <row r="27" spans="1:13" ht="12.9" customHeight="1">
      <c r="A27" s="5">
        <v>19</v>
      </c>
      <c r="B27" s="5" t="s">
        <v>92</v>
      </c>
      <c r="C27" s="32"/>
      <c r="D27" s="217">
        <v>300000</v>
      </c>
      <c r="E27" s="218"/>
      <c r="F27" s="217">
        <v>3130000</v>
      </c>
      <c r="G27" s="217">
        <v>150000</v>
      </c>
      <c r="H27" s="217">
        <v>150000</v>
      </c>
      <c r="I27" s="217"/>
      <c r="J27" s="217"/>
      <c r="K27" s="217">
        <v>24372</v>
      </c>
      <c r="L27" s="217"/>
      <c r="M27" s="219">
        <f>SUM(F27:L27)</f>
        <v>3454372</v>
      </c>
    </row>
    <row r="28" spans="1:13" ht="12.9" customHeight="1">
      <c r="A28" s="5">
        <v>20</v>
      </c>
      <c r="B28" s="5" t="s">
        <v>93</v>
      </c>
      <c r="C28" s="32"/>
      <c r="D28" s="217">
        <v>9000000</v>
      </c>
      <c r="E28" s="218"/>
      <c r="F28" s="217">
        <v>2550000</v>
      </c>
      <c r="G28" s="217">
        <v>4500000</v>
      </c>
      <c r="H28" s="217">
        <v>4500000</v>
      </c>
      <c r="I28" s="217"/>
      <c r="J28" s="217"/>
      <c r="K28" s="217"/>
      <c r="L28" s="217"/>
      <c r="M28" s="219">
        <f>SUM(F28:L28)</f>
        <v>11550000</v>
      </c>
    </row>
    <row r="29" spans="1:13" ht="12.9" customHeight="1">
      <c r="A29" s="5">
        <v>21</v>
      </c>
      <c r="B29" s="5" t="s">
        <v>94</v>
      </c>
      <c r="C29" s="32"/>
      <c r="D29" s="219">
        <v>9300000</v>
      </c>
      <c r="E29" s="218"/>
      <c r="F29" s="219">
        <v>5680000</v>
      </c>
      <c r="G29" s="219">
        <v>4650000</v>
      </c>
      <c r="H29" s="219">
        <v>4650000</v>
      </c>
      <c r="I29" s="219">
        <v>0</v>
      </c>
      <c r="J29" s="219">
        <v>0</v>
      </c>
      <c r="K29" s="219">
        <v>24372</v>
      </c>
      <c r="L29" s="219">
        <v>0</v>
      </c>
      <c r="M29" s="219">
        <f>SUM(F29:L29)</f>
        <v>15004372</v>
      </c>
    </row>
    <row r="30" spans="1:13" ht="12.9" customHeight="1">
      <c r="A30" s="5">
        <v>22</v>
      </c>
      <c r="B30" s="5" t="s">
        <v>65</v>
      </c>
      <c r="C30" s="32"/>
      <c r="D30" s="217">
        <v>0</v>
      </c>
      <c r="E30" s="218"/>
      <c r="F30" s="217">
        <v>0</v>
      </c>
      <c r="G30" s="217">
        <v>0</v>
      </c>
      <c r="H30" s="217">
        <v>0</v>
      </c>
      <c r="I30" s="217">
        <v>0</v>
      </c>
      <c r="J30" s="217">
        <v>0</v>
      </c>
      <c r="K30" s="217">
        <v>0</v>
      </c>
      <c r="L30" s="217">
        <v>0</v>
      </c>
      <c r="M30" s="219">
        <f>SUM(F30:L30)</f>
        <v>0</v>
      </c>
    </row>
    <row r="31" spans="1:13" s="24" customFormat="1" ht="12.9" customHeight="1">
      <c r="A31" s="266">
        <v>23</v>
      </c>
      <c r="B31" s="266" t="s">
        <v>66</v>
      </c>
      <c r="C31" s="272"/>
      <c r="D31" s="271">
        <f>SUM(+D30+D29+D25+D20+D19+D14)</f>
        <v>13654209</v>
      </c>
      <c r="E31" s="273"/>
      <c r="F31" s="271">
        <f t="shared" ref="F31:L31" si="3">SUM(+F30+F29+F25+F20+F19+F14)</f>
        <v>23255325</v>
      </c>
      <c r="G31" s="271">
        <f t="shared" si="3"/>
        <v>6701118</v>
      </c>
      <c r="H31" s="271">
        <f t="shared" si="3"/>
        <v>6953091</v>
      </c>
      <c r="I31" s="271">
        <f t="shared" si="3"/>
        <v>53812</v>
      </c>
      <c r="J31" s="271">
        <f t="shared" si="3"/>
        <v>1000000</v>
      </c>
      <c r="K31" s="271">
        <f t="shared" si="3"/>
        <v>750000</v>
      </c>
      <c r="L31" s="271">
        <f t="shared" si="3"/>
        <v>0</v>
      </c>
      <c r="M31" s="271">
        <f>SUM(F31:L31)</f>
        <v>38713346</v>
      </c>
    </row>
    <row r="32" spans="1:13" ht="12.9" customHeight="1">
      <c r="A32" s="5">
        <v>24</v>
      </c>
      <c r="B32" s="15" t="s">
        <v>67</v>
      </c>
      <c r="C32" s="32"/>
      <c r="D32" s="8"/>
      <c r="E32" s="32"/>
      <c r="F32" s="8"/>
      <c r="G32" s="8"/>
      <c r="H32" s="8"/>
      <c r="I32" s="8"/>
      <c r="J32" s="8"/>
      <c r="K32" s="8"/>
      <c r="L32" s="8"/>
      <c r="M32" s="8"/>
    </row>
    <row r="33" spans="1:13" ht="12.9" customHeight="1">
      <c r="A33" s="5">
        <v>25</v>
      </c>
      <c r="B33" s="28" t="s">
        <v>68</v>
      </c>
      <c r="C33" s="32"/>
      <c r="D33" s="29">
        <v>9</v>
      </c>
      <c r="E33" s="32"/>
      <c r="F33" s="29"/>
      <c r="G33" s="29">
        <v>0</v>
      </c>
      <c r="H33" s="29">
        <v>0</v>
      </c>
      <c r="I33" s="29">
        <v>0</v>
      </c>
      <c r="J33" s="29">
        <v>0</v>
      </c>
      <c r="K33" s="29">
        <v>0</v>
      </c>
      <c r="L33" s="29"/>
      <c r="M33" s="21">
        <f>SUM(D33:L33)</f>
        <v>9</v>
      </c>
    </row>
    <row r="34" spans="1:13" ht="12.9" customHeight="1">
      <c r="A34" s="5">
        <v>26</v>
      </c>
      <c r="B34" s="28" t="s">
        <v>69</v>
      </c>
      <c r="C34" s="32"/>
      <c r="D34" s="29">
        <v>95</v>
      </c>
      <c r="E34" s="32"/>
      <c r="F34" s="29"/>
      <c r="G34" s="29">
        <v>0</v>
      </c>
      <c r="H34" s="29">
        <v>0</v>
      </c>
      <c r="I34" s="29">
        <v>0</v>
      </c>
      <c r="J34" s="29">
        <v>0</v>
      </c>
      <c r="K34" s="29">
        <v>0</v>
      </c>
      <c r="L34" s="29"/>
      <c r="M34" s="21">
        <f>SUM(D34:L34)</f>
        <v>95</v>
      </c>
    </row>
    <row r="35" spans="1:13" ht="12.9" customHeight="1">
      <c r="A35" s="5">
        <v>27</v>
      </c>
      <c r="B35" s="15" t="s">
        <v>70</v>
      </c>
      <c r="C35" s="32"/>
      <c r="D35" s="5">
        <f>SUM(D33:D34)</f>
        <v>104</v>
      </c>
      <c r="E35" s="32"/>
      <c r="F35" s="5">
        <f t="shared" ref="F35:L35" si="4">SUM(F33:F34)</f>
        <v>0</v>
      </c>
      <c r="G35" s="5">
        <f t="shared" si="4"/>
        <v>0</v>
      </c>
      <c r="H35" s="5">
        <f t="shared" si="4"/>
        <v>0</v>
      </c>
      <c r="I35" s="5">
        <f t="shared" si="4"/>
        <v>0</v>
      </c>
      <c r="J35" s="5">
        <f t="shared" si="4"/>
        <v>0</v>
      </c>
      <c r="K35" s="5">
        <f t="shared" si="4"/>
        <v>0</v>
      </c>
      <c r="L35" s="5">
        <f t="shared" si="4"/>
        <v>0</v>
      </c>
      <c r="M35" s="21">
        <f>SUM(M33:M34)</f>
        <v>104</v>
      </c>
    </row>
    <row r="36" spans="1:13" ht="12.9" customHeight="1">
      <c r="A36" s="5">
        <v>28</v>
      </c>
      <c r="B36" s="15" t="s">
        <v>71</v>
      </c>
      <c r="C36" s="32"/>
      <c r="D36" s="29"/>
      <c r="E36" s="32"/>
      <c r="F36" s="29"/>
      <c r="G36" s="29"/>
      <c r="H36" s="29"/>
      <c r="I36" s="29"/>
      <c r="J36" s="29"/>
      <c r="K36" s="29"/>
      <c r="L36" s="29"/>
      <c r="M36" s="21">
        <f>SUM(F36:L36)</f>
        <v>0</v>
      </c>
    </row>
    <row r="37" spans="1:13" ht="12.9" customHeight="1">
      <c r="A37" s="5">
        <v>29</v>
      </c>
      <c r="B37" s="15" t="s">
        <v>72</v>
      </c>
      <c r="C37" s="33"/>
      <c r="D37" s="34"/>
      <c r="E37" s="33"/>
      <c r="F37" s="29"/>
      <c r="G37" s="29"/>
      <c r="H37" s="29"/>
      <c r="I37" s="29"/>
      <c r="J37" s="29"/>
      <c r="K37" s="29"/>
      <c r="L37" s="29"/>
      <c r="M37" s="21">
        <f>SUM(F37:L37)</f>
        <v>0</v>
      </c>
    </row>
    <row r="38" spans="1:13" ht="12.9" customHeight="1"/>
    <row r="39" spans="1:13" ht="12.9" hidden="1" customHeight="1">
      <c r="B39" s="1" t="s">
        <v>73</v>
      </c>
    </row>
    <row r="40" spans="1:13" ht="12.9" hidden="1" customHeight="1">
      <c r="B40" s="1" t="s">
        <v>74</v>
      </c>
    </row>
    <row r="41" spans="1:13">
      <c r="M41" s="265" t="s">
        <v>762</v>
      </c>
    </row>
  </sheetData>
  <printOptions horizontalCentered="1" verticalCentered="1"/>
  <pageMargins left="0" right="0" top="0" bottom="0" header="0.5" footer="0.5"/>
  <pageSetup scale="63" fitToHeight="0"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D99174-F23D-4ED3-8D61-0E54561A01AF}">
  <sheetPr>
    <pageSetUpPr fitToPage="1"/>
  </sheetPr>
  <dimension ref="A1:M58"/>
  <sheetViews>
    <sheetView topLeftCell="F12" zoomScaleNormal="100" zoomScaleSheetLayoutView="90" workbookViewId="0">
      <selection activeCell="M48" sqref="M48"/>
    </sheetView>
  </sheetViews>
  <sheetFormatPr defaultColWidth="9.6640625" defaultRowHeight="13.2"/>
  <cols>
    <col min="1" max="1" width="35.6640625" style="37" customWidth="1"/>
    <col min="2" max="2" width="13" style="37" bestFit="1" customWidth="1"/>
    <col min="3" max="3" width="1.6640625" style="37" customWidth="1"/>
    <col min="4" max="4" width="20.6640625" style="37" customWidth="1"/>
    <col min="5" max="5" width="1.6640625" style="37" customWidth="1"/>
    <col min="6" max="6" width="20.6640625" style="37" customWidth="1"/>
    <col min="7" max="7" width="4.33203125" style="37" customWidth="1"/>
    <col min="8" max="8" width="37.109375" style="37" bestFit="1" customWidth="1"/>
    <col min="9" max="9" width="13" style="37" bestFit="1" customWidth="1"/>
    <col min="10" max="10" width="1.6640625" style="37" customWidth="1"/>
    <col min="11" max="11" width="20.6640625" style="37" customWidth="1"/>
    <col min="12" max="12" width="1.6640625" style="37" customWidth="1"/>
    <col min="13" max="13" width="20.6640625" style="37" customWidth="1"/>
    <col min="14" max="21" width="13.6640625" style="37" customWidth="1"/>
    <col min="22" max="27" width="9.6640625" style="37"/>
    <col min="28" max="28" width="42.6640625" style="37" customWidth="1"/>
    <col min="29" max="29" width="40.6640625" style="37" customWidth="1"/>
    <col min="30" max="30" width="30.6640625" style="37" customWidth="1"/>
    <col min="31" max="16384" width="9.6640625" style="37"/>
  </cols>
  <sheetData>
    <row r="1" spans="1:13" s="228" customFormat="1">
      <c r="A1" s="39" t="s">
        <v>456</v>
      </c>
      <c r="M1" s="63" t="s">
        <v>116</v>
      </c>
    </row>
    <row r="2" spans="1:13" s="228" customFormat="1" ht="12.9" customHeight="1">
      <c r="A2" s="39" t="s">
        <v>585</v>
      </c>
      <c r="M2" s="300" t="s">
        <v>781</v>
      </c>
    </row>
    <row r="3" spans="1:13" s="228" customFormat="1" ht="12.9" customHeight="1" thickBot="1">
      <c r="I3" s="301"/>
      <c r="M3" s="301"/>
    </row>
    <row r="4" spans="1:13" ht="12.9" customHeight="1">
      <c r="A4" s="41" t="s">
        <v>117</v>
      </c>
      <c r="B4" s="42" t="s">
        <v>118</v>
      </c>
      <c r="C4" s="43" t="s">
        <v>119</v>
      </c>
      <c r="D4" s="42" t="s">
        <v>120</v>
      </c>
      <c r="E4" s="43" t="s">
        <v>121</v>
      </c>
      <c r="F4" s="44" t="s">
        <v>122</v>
      </c>
      <c r="H4" s="41" t="s">
        <v>123</v>
      </c>
      <c r="I4" s="45"/>
      <c r="J4" s="42"/>
      <c r="K4" s="42"/>
      <c r="L4" s="42"/>
      <c r="M4" s="46"/>
    </row>
    <row r="5" spans="1:13" ht="12.9" customHeight="1">
      <c r="A5" s="47"/>
      <c r="B5" s="48">
        <v>0.34699999999999998</v>
      </c>
      <c r="C5" s="38" t="s">
        <v>119</v>
      </c>
      <c r="D5" s="48">
        <v>0</v>
      </c>
      <c r="E5" s="38" t="s">
        <v>121</v>
      </c>
      <c r="F5" s="49">
        <f>B5+D5</f>
        <v>0.34699999999999998</v>
      </c>
      <c r="H5" s="50"/>
      <c r="I5" s="51" t="s">
        <v>124</v>
      </c>
      <c r="K5" s="52"/>
      <c r="M5" s="53" t="s">
        <v>125</v>
      </c>
    </row>
    <row r="6" spans="1:13" ht="12.9" customHeight="1">
      <c r="A6" s="50"/>
      <c r="F6" s="54"/>
      <c r="H6" s="55" t="s">
        <v>126</v>
      </c>
      <c r="I6" s="325">
        <v>0</v>
      </c>
      <c r="K6" s="56"/>
      <c r="M6" s="304">
        <v>318000</v>
      </c>
    </row>
    <row r="7" spans="1:13" ht="12.9" customHeight="1">
      <c r="A7" s="50"/>
      <c r="B7" s="51" t="s">
        <v>124</v>
      </c>
      <c r="D7" s="51" t="s">
        <v>127</v>
      </c>
      <c r="F7" s="53" t="s">
        <v>125</v>
      </c>
      <c r="H7" s="55" t="s">
        <v>128</v>
      </c>
      <c r="I7" s="325">
        <v>0</v>
      </c>
      <c r="K7" s="56"/>
      <c r="M7" s="304">
        <v>0</v>
      </c>
    </row>
    <row r="8" spans="1:13" ht="12.9" customHeight="1">
      <c r="A8" s="55" t="s">
        <v>129</v>
      </c>
      <c r="B8" s="319">
        <v>9</v>
      </c>
      <c r="D8" s="302">
        <v>332301</v>
      </c>
      <c r="E8" s="303"/>
      <c r="F8" s="304">
        <f>F5*D8</f>
        <v>115308.44699999999</v>
      </c>
      <c r="H8" s="50" t="s">
        <v>130</v>
      </c>
      <c r="I8" s="325">
        <v>0</v>
      </c>
      <c r="K8" s="56"/>
      <c r="M8" s="304">
        <v>0</v>
      </c>
    </row>
    <row r="9" spans="1:13" ht="12.9" customHeight="1" thickBot="1">
      <c r="A9" s="55" t="s">
        <v>131</v>
      </c>
      <c r="B9" s="320">
        <v>2</v>
      </c>
      <c r="D9" s="305">
        <v>85719</v>
      </c>
      <c r="E9" s="303"/>
      <c r="F9" s="304">
        <f>F5*D9</f>
        <v>29744.492999999999</v>
      </c>
      <c r="H9" s="50" t="s">
        <v>132</v>
      </c>
      <c r="I9" s="326"/>
      <c r="M9" s="307">
        <v>0</v>
      </c>
    </row>
    <row r="10" spans="1:13" ht="14.4" thickTop="1" thickBot="1">
      <c r="A10" s="55" t="s">
        <v>133</v>
      </c>
      <c r="B10" s="320">
        <v>0</v>
      </c>
      <c r="D10" s="305">
        <v>0</v>
      </c>
      <c r="E10" s="303"/>
      <c r="F10" s="304">
        <v>0</v>
      </c>
      <c r="H10" s="57" t="s">
        <v>134</v>
      </c>
      <c r="I10" s="331">
        <f>SUM(I6:I9)</f>
        <v>0</v>
      </c>
      <c r="J10" s="58"/>
      <c r="K10" s="59"/>
      <c r="L10" s="58"/>
      <c r="M10" s="310">
        <f>SUM(M6:M9)</f>
        <v>318000</v>
      </c>
    </row>
    <row r="11" spans="1:13" ht="13.8" thickBot="1">
      <c r="A11" s="50" t="s">
        <v>132</v>
      </c>
      <c r="B11" s="321"/>
      <c r="D11" s="306"/>
      <c r="E11" s="303"/>
      <c r="F11" s="307">
        <v>0</v>
      </c>
      <c r="H11" s="41" t="s">
        <v>135</v>
      </c>
      <c r="I11" s="45"/>
      <c r="J11" s="42"/>
      <c r="K11" s="42"/>
      <c r="L11" s="42"/>
      <c r="M11" s="46"/>
    </row>
    <row r="12" spans="1:13" ht="14.4" thickTop="1" thickBot="1">
      <c r="A12" s="57" t="s">
        <v>134</v>
      </c>
      <c r="B12" s="322">
        <f>SUM(B8:B11)</f>
        <v>11</v>
      </c>
      <c r="C12" s="58"/>
      <c r="D12" s="308">
        <f>SUM(D8:D11)</f>
        <v>418020</v>
      </c>
      <c r="E12" s="309"/>
      <c r="F12" s="310">
        <f>SUM(F8:F11)</f>
        <v>145052.93999999997</v>
      </c>
      <c r="H12" s="50"/>
      <c r="I12" s="51" t="s">
        <v>124</v>
      </c>
      <c r="K12" s="51" t="s">
        <v>127</v>
      </c>
      <c r="M12" s="53" t="s">
        <v>125</v>
      </c>
    </row>
    <row r="13" spans="1:13" ht="12.9" customHeight="1">
      <c r="A13" s="60" t="s">
        <v>136</v>
      </c>
      <c r="B13" s="42" t="s">
        <v>118</v>
      </c>
      <c r="C13" s="43" t="s">
        <v>119</v>
      </c>
      <c r="D13" s="42" t="s">
        <v>120</v>
      </c>
      <c r="E13" s="43" t="s">
        <v>121</v>
      </c>
      <c r="F13" s="44" t="s">
        <v>122</v>
      </c>
      <c r="H13" s="55" t="s">
        <v>129</v>
      </c>
      <c r="I13" s="325">
        <v>0</v>
      </c>
      <c r="K13" s="305">
        <v>0</v>
      </c>
      <c r="L13" s="303"/>
      <c r="M13" s="304">
        <v>0</v>
      </c>
    </row>
    <row r="14" spans="1:13" ht="12.9" customHeight="1">
      <c r="A14" s="61"/>
      <c r="B14" s="48">
        <v>0</v>
      </c>
      <c r="C14" s="38" t="s">
        <v>119</v>
      </c>
      <c r="D14" s="48">
        <v>0</v>
      </c>
      <c r="E14" s="38" t="s">
        <v>121</v>
      </c>
      <c r="F14" s="49">
        <f>B14+D14</f>
        <v>0</v>
      </c>
      <c r="H14" s="55" t="s">
        <v>133</v>
      </c>
      <c r="I14" s="325">
        <v>0</v>
      </c>
      <c r="K14" s="305">
        <v>0</v>
      </c>
      <c r="L14" s="303"/>
      <c r="M14" s="304">
        <v>0</v>
      </c>
    </row>
    <row r="15" spans="1:13" ht="12.9" customHeight="1">
      <c r="A15" s="50"/>
      <c r="F15" s="54"/>
      <c r="H15" s="50" t="s">
        <v>137</v>
      </c>
      <c r="I15" s="325">
        <v>0</v>
      </c>
      <c r="K15" s="305">
        <v>0</v>
      </c>
      <c r="L15" s="303"/>
      <c r="M15" s="332">
        <v>0</v>
      </c>
    </row>
    <row r="16" spans="1:13" ht="12.9" customHeight="1" thickBot="1">
      <c r="A16" s="50"/>
      <c r="B16" s="51" t="s">
        <v>124</v>
      </c>
      <c r="D16" s="51" t="s">
        <v>127</v>
      </c>
      <c r="F16" s="53" t="s">
        <v>125</v>
      </c>
      <c r="H16" s="50" t="s">
        <v>132</v>
      </c>
      <c r="I16" s="321"/>
      <c r="K16" s="306"/>
      <c r="L16" s="303"/>
      <c r="M16" s="307">
        <v>0</v>
      </c>
    </row>
    <row r="17" spans="1:13" ht="12.9" customHeight="1" thickTop="1" thickBot="1">
      <c r="A17" s="55" t="s">
        <v>129</v>
      </c>
      <c r="B17" s="320">
        <v>0</v>
      </c>
      <c r="D17" s="305">
        <v>0</v>
      </c>
      <c r="E17" s="303"/>
      <c r="F17" s="304">
        <f>$F$14*D17</f>
        <v>0</v>
      </c>
      <c r="H17" s="57" t="s">
        <v>134</v>
      </c>
      <c r="I17" s="322">
        <f>SUM(I13:I16)</f>
        <v>0</v>
      </c>
      <c r="J17" s="58"/>
      <c r="K17" s="308">
        <f>SUM(K13:K16)</f>
        <v>0</v>
      </c>
      <c r="L17" s="309"/>
      <c r="M17" s="310">
        <f>SUM(M13:M16)</f>
        <v>0</v>
      </c>
    </row>
    <row r="18" spans="1:13">
      <c r="A18" s="55" t="s">
        <v>131</v>
      </c>
      <c r="B18" s="320">
        <v>0</v>
      </c>
      <c r="D18" s="305">
        <v>0</v>
      </c>
      <c r="E18" s="303"/>
      <c r="F18" s="304">
        <f>$F$14*D18</f>
        <v>0</v>
      </c>
      <c r="H18" s="41" t="s">
        <v>138</v>
      </c>
      <c r="I18" s="45"/>
      <c r="J18" s="42"/>
      <c r="K18" s="42"/>
      <c r="L18" s="42"/>
      <c r="M18" s="44"/>
    </row>
    <row r="19" spans="1:13" ht="12.9" customHeight="1">
      <c r="A19" s="55" t="s">
        <v>133</v>
      </c>
      <c r="B19" s="320">
        <v>0</v>
      </c>
      <c r="D19" s="305">
        <v>0</v>
      </c>
      <c r="E19" s="303"/>
      <c r="F19" s="304">
        <f>$F$14*D19</f>
        <v>0</v>
      </c>
      <c r="H19" s="50"/>
      <c r="I19" s="51" t="s">
        <v>124</v>
      </c>
      <c r="K19" s="51" t="s">
        <v>127</v>
      </c>
      <c r="M19" s="53" t="s">
        <v>125</v>
      </c>
    </row>
    <row r="20" spans="1:13" ht="12.9" customHeight="1" thickBot="1">
      <c r="A20" s="50" t="s">
        <v>132</v>
      </c>
      <c r="B20" s="321"/>
      <c r="D20" s="306"/>
      <c r="E20" s="303"/>
      <c r="F20" s="307">
        <v>0</v>
      </c>
      <c r="H20" s="55" t="s">
        <v>129</v>
      </c>
      <c r="I20" s="325">
        <v>118</v>
      </c>
      <c r="K20" s="305">
        <v>0</v>
      </c>
      <c r="L20" s="303"/>
      <c r="M20" s="304">
        <v>95508</v>
      </c>
    </row>
    <row r="21" spans="1:13" ht="14.4" thickTop="1" thickBot="1">
      <c r="A21" s="57" t="s">
        <v>134</v>
      </c>
      <c r="B21" s="323">
        <f>SUM(B17:B20)</f>
        <v>0</v>
      </c>
      <c r="C21" s="58"/>
      <c r="D21" s="308">
        <f>SUM(D17:D20)</f>
        <v>0</v>
      </c>
      <c r="E21" s="309"/>
      <c r="F21" s="310">
        <f>SUM(F17:F20)</f>
        <v>0</v>
      </c>
      <c r="H21" s="55" t="s">
        <v>131</v>
      </c>
      <c r="I21" s="325">
        <v>0</v>
      </c>
      <c r="K21" s="305">
        <v>0</v>
      </c>
      <c r="L21" s="303"/>
      <c r="M21" s="304">
        <v>0</v>
      </c>
    </row>
    <row r="22" spans="1:13" ht="12.9" customHeight="1">
      <c r="A22" s="60" t="s">
        <v>139</v>
      </c>
      <c r="B22" s="42" t="s">
        <v>118</v>
      </c>
      <c r="C22" s="43" t="s">
        <v>119</v>
      </c>
      <c r="D22" s="42" t="s">
        <v>120</v>
      </c>
      <c r="E22" s="43" t="s">
        <v>121</v>
      </c>
      <c r="F22" s="44" t="s">
        <v>122</v>
      </c>
      <c r="H22" s="55" t="s">
        <v>133</v>
      </c>
      <c r="I22" s="325">
        <v>0</v>
      </c>
      <c r="K22" s="305">
        <v>0</v>
      </c>
      <c r="L22" s="303"/>
      <c r="M22" s="304">
        <v>0</v>
      </c>
    </row>
    <row r="23" spans="1:13" ht="12.9" customHeight="1">
      <c r="A23" s="50"/>
      <c r="B23" s="48">
        <v>0.20899999999999999</v>
      </c>
      <c r="C23" s="38" t="s">
        <v>119</v>
      </c>
      <c r="D23" s="48">
        <v>0</v>
      </c>
      <c r="E23" s="38" t="s">
        <v>121</v>
      </c>
      <c r="F23" s="49">
        <f>B23+D23</f>
        <v>0.20899999999999999</v>
      </c>
      <c r="H23" s="50" t="s">
        <v>137</v>
      </c>
      <c r="I23" s="325">
        <v>0</v>
      </c>
      <c r="K23" s="305">
        <v>0</v>
      </c>
      <c r="L23" s="303"/>
      <c r="M23" s="332">
        <v>0</v>
      </c>
    </row>
    <row r="24" spans="1:13" ht="12.9" customHeight="1" thickBot="1">
      <c r="A24" s="50"/>
      <c r="F24" s="54"/>
      <c r="H24" s="50" t="s">
        <v>132</v>
      </c>
      <c r="I24" s="321"/>
      <c r="K24" s="306"/>
      <c r="L24" s="303"/>
      <c r="M24" s="307">
        <v>0</v>
      </c>
    </row>
    <row r="25" spans="1:13" ht="12.9" customHeight="1" thickTop="1" thickBot="1">
      <c r="A25" s="50"/>
      <c r="B25" s="51" t="s">
        <v>124</v>
      </c>
      <c r="D25" s="51" t="s">
        <v>127</v>
      </c>
      <c r="F25" s="53" t="s">
        <v>125</v>
      </c>
      <c r="H25" s="57" t="s">
        <v>134</v>
      </c>
      <c r="I25" s="331">
        <f>SUM(I20:I24)</f>
        <v>118</v>
      </c>
      <c r="J25" s="58"/>
      <c r="K25" s="308">
        <f>SUM(K20:K24)</f>
        <v>0</v>
      </c>
      <c r="L25" s="309"/>
      <c r="M25" s="310">
        <f>SUM(M20:M24)</f>
        <v>95508</v>
      </c>
    </row>
    <row r="26" spans="1:13">
      <c r="A26" s="55" t="s">
        <v>129</v>
      </c>
      <c r="B26" s="320">
        <v>107</v>
      </c>
      <c r="D26" s="311">
        <v>6254443</v>
      </c>
      <c r="E26" s="312"/>
      <c r="F26" s="313">
        <f>D26*F23</f>
        <v>1307178.5870000001</v>
      </c>
      <c r="H26" s="41" t="s">
        <v>140</v>
      </c>
      <c r="I26" s="42"/>
      <c r="J26" s="42"/>
      <c r="K26" s="42"/>
      <c r="L26" s="42"/>
      <c r="M26" s="44"/>
    </row>
    <row r="27" spans="1:13" ht="12.9" customHeight="1">
      <c r="A27" s="55" t="s">
        <v>131</v>
      </c>
      <c r="B27" s="320">
        <v>10</v>
      </c>
      <c r="D27" s="311">
        <v>645175</v>
      </c>
      <c r="E27" s="312"/>
      <c r="F27" s="313">
        <f>F23*D27</f>
        <v>134841.57499999998</v>
      </c>
      <c r="H27" s="55"/>
      <c r="M27" s="53" t="s">
        <v>125</v>
      </c>
    </row>
    <row r="28" spans="1:13" ht="12.9" customHeight="1" thickBot="1">
      <c r="A28" s="55" t="s">
        <v>133</v>
      </c>
      <c r="B28" s="320">
        <v>0</v>
      </c>
      <c r="D28" s="311">
        <v>0</v>
      </c>
      <c r="E28" s="312"/>
      <c r="F28" s="313">
        <v>0</v>
      </c>
      <c r="H28" s="57" t="s">
        <v>134</v>
      </c>
      <c r="I28" s="58"/>
      <c r="J28" s="58"/>
      <c r="K28" s="58"/>
      <c r="L28" s="58"/>
      <c r="M28" s="62">
        <v>0</v>
      </c>
    </row>
    <row r="29" spans="1:13" ht="12.9" customHeight="1" thickBot="1">
      <c r="A29" s="50" t="s">
        <v>132</v>
      </c>
      <c r="B29" s="324"/>
      <c r="D29" s="314"/>
      <c r="E29" s="312"/>
      <c r="F29" s="315">
        <v>0</v>
      </c>
      <c r="H29" s="41" t="s">
        <v>141</v>
      </c>
      <c r="I29" s="45"/>
      <c r="J29" s="42"/>
      <c r="K29" s="42"/>
      <c r="L29" s="42"/>
      <c r="M29" s="46"/>
    </row>
    <row r="30" spans="1:13" ht="14.4" thickTop="1" thickBot="1">
      <c r="A30" s="57" t="s">
        <v>134</v>
      </c>
      <c r="B30" s="322">
        <f>SUM(B26:B29)</f>
        <v>117</v>
      </c>
      <c r="C30" s="58"/>
      <c r="D30" s="316">
        <f>SUM(D26:D29)</f>
        <v>6899618</v>
      </c>
      <c r="E30" s="317"/>
      <c r="F30" s="318">
        <f>SUM(F26:F29)</f>
        <v>1442020.162</v>
      </c>
      <c r="H30" s="50"/>
      <c r="I30" s="51" t="s">
        <v>124</v>
      </c>
      <c r="K30" s="52"/>
      <c r="M30" s="53" t="s">
        <v>125</v>
      </c>
    </row>
    <row r="31" spans="1:13" ht="12.9" customHeight="1">
      <c r="A31" s="39"/>
      <c r="C31" s="38"/>
      <c r="E31" s="38"/>
      <c r="H31" s="55" t="s">
        <v>142</v>
      </c>
      <c r="I31" s="325">
        <v>118</v>
      </c>
      <c r="K31" s="56"/>
      <c r="M31" s="304">
        <v>360000</v>
      </c>
    </row>
    <row r="32" spans="1:13" ht="12.9" customHeight="1">
      <c r="B32" s="48"/>
      <c r="C32" s="38"/>
      <c r="D32" s="48"/>
      <c r="E32" s="38"/>
      <c r="F32" s="48"/>
      <c r="H32" s="55" t="s">
        <v>143</v>
      </c>
      <c r="I32" s="325">
        <v>0</v>
      </c>
      <c r="K32" s="56"/>
      <c r="M32" s="304">
        <v>0</v>
      </c>
    </row>
    <row r="33" spans="1:13" ht="12.9" customHeight="1">
      <c r="H33" s="55" t="s">
        <v>144</v>
      </c>
      <c r="I33" s="325">
        <v>0</v>
      </c>
      <c r="K33" s="56"/>
      <c r="M33" s="304">
        <v>0</v>
      </c>
    </row>
    <row r="34" spans="1:13" ht="12.9" customHeight="1">
      <c r="B34" s="63"/>
      <c r="D34" s="63"/>
      <c r="F34" s="63"/>
      <c r="H34" s="55" t="s">
        <v>145</v>
      </c>
      <c r="I34" s="325">
        <v>0</v>
      </c>
      <c r="K34" s="56"/>
      <c r="M34" s="332">
        <v>0</v>
      </c>
    </row>
    <row r="35" spans="1:13" ht="12.9" customHeight="1" thickBot="1">
      <c r="A35" s="38"/>
      <c r="B35" s="40"/>
      <c r="D35" s="56"/>
      <c r="F35" s="64"/>
      <c r="H35" s="50" t="s">
        <v>132</v>
      </c>
      <c r="I35" s="321"/>
      <c r="M35" s="307">
        <v>0</v>
      </c>
    </row>
    <row r="36" spans="1:13" ht="12.9" customHeight="1" thickTop="1" thickBot="1">
      <c r="A36" s="38"/>
      <c r="B36" s="40"/>
      <c r="D36" s="56"/>
      <c r="F36" s="64"/>
      <c r="H36" s="57" t="s">
        <v>134</v>
      </c>
      <c r="I36" s="331">
        <f>SUM(I31:I35)</f>
        <v>118</v>
      </c>
      <c r="J36" s="58"/>
      <c r="K36" s="58"/>
      <c r="L36" s="58"/>
      <c r="M36" s="310">
        <f>SUM(M31:M35)</f>
        <v>360000</v>
      </c>
    </row>
    <row r="37" spans="1:13">
      <c r="A37" s="38"/>
      <c r="B37" s="40"/>
      <c r="D37" s="56"/>
      <c r="F37" s="64"/>
      <c r="H37" s="41" t="s">
        <v>146</v>
      </c>
      <c r="I37" s="42"/>
      <c r="J37" s="42"/>
      <c r="K37" s="42"/>
      <c r="L37" s="42"/>
      <c r="M37" s="44"/>
    </row>
    <row r="38" spans="1:13">
      <c r="F38" s="56"/>
      <c r="H38" s="55"/>
      <c r="M38" s="53" t="s">
        <v>125</v>
      </c>
    </row>
    <row r="39" spans="1:13" ht="13.8" thickBot="1">
      <c r="D39" s="64"/>
      <c r="F39" s="64"/>
      <c r="H39" s="57" t="s">
        <v>134</v>
      </c>
      <c r="I39" s="58"/>
      <c r="J39" s="58"/>
      <c r="K39" s="58"/>
      <c r="L39" s="58"/>
      <c r="M39" s="328">
        <v>264075</v>
      </c>
    </row>
    <row r="40" spans="1:13" ht="12.9" customHeight="1">
      <c r="A40" s="60" t="s">
        <v>147</v>
      </c>
      <c r="B40" s="42" t="s">
        <v>118</v>
      </c>
      <c r="C40" s="43" t="s">
        <v>119</v>
      </c>
      <c r="D40" s="42" t="s">
        <v>120</v>
      </c>
      <c r="E40" s="43" t="s">
        <v>121</v>
      </c>
      <c r="F40" s="44" t="s">
        <v>122</v>
      </c>
      <c r="H40" s="65" t="s">
        <v>148</v>
      </c>
      <c r="I40" s="42"/>
      <c r="J40" s="42"/>
      <c r="K40" s="42"/>
      <c r="L40" s="42"/>
      <c r="M40" s="329"/>
    </row>
    <row r="41" spans="1:13" ht="12.9" customHeight="1">
      <c r="A41" s="50"/>
      <c r="B41" s="48">
        <v>0.26040000000000002</v>
      </c>
      <c r="C41" s="38" t="s">
        <v>119</v>
      </c>
      <c r="D41" s="48">
        <v>0</v>
      </c>
      <c r="E41" s="38" t="s">
        <v>121</v>
      </c>
      <c r="F41" s="49">
        <f>B41+D41</f>
        <v>0.26040000000000002</v>
      </c>
      <c r="H41" s="55"/>
      <c r="M41" s="330" t="s">
        <v>125</v>
      </c>
    </row>
    <row r="42" spans="1:13" ht="12.9" customHeight="1" thickBot="1">
      <c r="A42" s="50"/>
      <c r="F42" s="54"/>
      <c r="H42" s="57" t="s">
        <v>134</v>
      </c>
      <c r="I42" s="58"/>
      <c r="J42" s="58"/>
      <c r="K42" s="58"/>
      <c r="L42" s="58"/>
      <c r="M42" s="328">
        <v>56000</v>
      </c>
    </row>
    <row r="43" spans="1:13" ht="12.9" customHeight="1">
      <c r="A43" s="50"/>
      <c r="B43" s="51" t="s">
        <v>124</v>
      </c>
      <c r="D43" s="51" t="s">
        <v>127</v>
      </c>
      <c r="F43" s="53" t="s">
        <v>125</v>
      </c>
      <c r="H43" s="65" t="s">
        <v>149</v>
      </c>
      <c r="I43" s="42"/>
      <c r="J43" s="42"/>
      <c r="K43" s="42"/>
      <c r="L43" s="42"/>
      <c r="M43" s="329"/>
    </row>
    <row r="44" spans="1:13" ht="12.9" customHeight="1">
      <c r="A44" s="55" t="s">
        <v>129</v>
      </c>
      <c r="B44" s="325">
        <v>0</v>
      </c>
      <c r="D44" s="305">
        <v>0</v>
      </c>
      <c r="E44" s="303"/>
      <c r="F44" s="304">
        <f>$F$41*D44</f>
        <v>0</v>
      </c>
      <c r="H44" s="55"/>
      <c r="M44" s="330" t="s">
        <v>125</v>
      </c>
    </row>
    <row r="45" spans="1:13" ht="12.9" customHeight="1" thickBot="1">
      <c r="A45" s="55" t="s">
        <v>131</v>
      </c>
      <c r="B45" s="325">
        <v>0</v>
      </c>
      <c r="D45" s="305">
        <v>0</v>
      </c>
      <c r="E45" s="303"/>
      <c r="F45" s="304">
        <f>$F$41*D45</f>
        <v>0</v>
      </c>
      <c r="H45" s="57" t="s">
        <v>134</v>
      </c>
      <c r="I45" s="58"/>
      <c r="J45" s="58"/>
      <c r="K45" s="58"/>
      <c r="L45" s="58"/>
      <c r="M45" s="328">
        <v>50000</v>
      </c>
    </row>
    <row r="46" spans="1:13" ht="12.9" customHeight="1">
      <c r="A46" s="55" t="s">
        <v>133</v>
      </c>
      <c r="B46" s="325">
        <v>0</v>
      </c>
      <c r="D46" s="305">
        <v>0</v>
      </c>
      <c r="E46" s="303"/>
      <c r="F46" s="304">
        <f>$F$41*D46</f>
        <v>0</v>
      </c>
      <c r="H46" s="65" t="s">
        <v>150</v>
      </c>
      <c r="I46" s="42"/>
      <c r="J46" s="42"/>
      <c r="K46" s="42"/>
      <c r="L46" s="42"/>
      <c r="M46" s="329"/>
    </row>
    <row r="47" spans="1:13" ht="12.9" customHeight="1" thickBot="1">
      <c r="A47" s="50" t="s">
        <v>132</v>
      </c>
      <c r="B47" s="326"/>
      <c r="D47" s="327"/>
      <c r="E47" s="303"/>
      <c r="F47" s="307">
        <v>0</v>
      </c>
      <c r="H47" s="55"/>
      <c r="M47" s="330" t="s">
        <v>125</v>
      </c>
    </row>
    <row r="48" spans="1:13" ht="14.4" thickTop="1" thickBot="1">
      <c r="A48" s="57" t="s">
        <v>134</v>
      </c>
      <c r="B48" s="322">
        <f>SUM(B44:B47)</f>
        <v>0</v>
      </c>
      <c r="C48" s="58"/>
      <c r="D48" s="308">
        <f>SUM(D44:D47)</f>
        <v>0</v>
      </c>
      <c r="E48" s="309"/>
      <c r="F48" s="310">
        <f>SUM(F44:F47)</f>
        <v>0</v>
      </c>
      <c r="H48" s="57" t="s">
        <v>134</v>
      </c>
      <c r="I48" s="58"/>
      <c r="J48" s="58"/>
      <c r="K48" s="58"/>
      <c r="L48" s="58"/>
      <c r="M48" s="328">
        <v>0</v>
      </c>
    </row>
    <row r="49" spans="1:13" ht="12.9" customHeight="1">
      <c r="F49" s="42"/>
    </row>
    <row r="50" spans="1:13">
      <c r="M50" s="299" t="s">
        <v>763</v>
      </c>
    </row>
    <row r="58" spans="1:13">
      <c r="A58" s="66" t="s">
        <v>151</v>
      </c>
    </row>
  </sheetData>
  <printOptions horizontalCentered="1" verticalCentered="1"/>
  <pageMargins left="0.25" right="0.25" top="0.25" bottom="0.25" header="0" footer="0"/>
  <pageSetup scale="71" fitToHeight="0"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7799E5-21FB-4C4D-8E4A-76BB5B9CF7D5}">
  <sheetPr transitionEvaluation="1">
    <pageSetUpPr fitToPage="1"/>
  </sheetPr>
  <dimension ref="A1:M43"/>
  <sheetViews>
    <sheetView zoomScaleNormal="100" workbookViewId="0">
      <selection activeCell="D31" sqref="D31"/>
    </sheetView>
  </sheetViews>
  <sheetFormatPr defaultColWidth="11" defaultRowHeight="13.2"/>
  <cols>
    <col min="1" max="1" width="23.6640625" style="172" customWidth="1"/>
    <col min="2" max="2" width="27" style="172" customWidth="1"/>
    <col min="3" max="3" width="14.44140625" style="172" customWidth="1"/>
    <col min="4" max="4" width="23.5546875" style="172" customWidth="1"/>
    <col min="5" max="5" width="11" style="172"/>
    <col min="6" max="6" width="1.88671875" style="172" customWidth="1"/>
    <col min="7" max="8" width="14.44140625" style="172" customWidth="1"/>
    <col min="9" max="9" width="35" style="172" customWidth="1"/>
    <col min="10" max="10" width="31.5546875" style="172" customWidth="1"/>
    <col min="11" max="11" width="35" style="172" customWidth="1"/>
    <col min="12" max="16384" width="11" style="172"/>
  </cols>
  <sheetData>
    <row r="1" spans="1:13">
      <c r="H1" s="179"/>
      <c r="I1" s="179"/>
      <c r="J1" s="179" t="s">
        <v>95</v>
      </c>
    </row>
    <row r="2" spans="1:13">
      <c r="H2" s="211"/>
      <c r="I2" s="211"/>
      <c r="J2" s="211"/>
      <c r="L2" s="172" t="s">
        <v>95</v>
      </c>
    </row>
    <row r="3" spans="1:13">
      <c r="H3" s="212"/>
      <c r="I3" s="212"/>
      <c r="J3" s="213"/>
      <c r="K3" s="213" t="s">
        <v>95</v>
      </c>
    </row>
    <row r="4" spans="1:13">
      <c r="H4" s="212"/>
      <c r="I4" s="212"/>
    </row>
    <row r="6" spans="1:13">
      <c r="M6" s="172" t="s">
        <v>95</v>
      </c>
    </row>
    <row r="8" spans="1:13">
      <c r="H8" s="212"/>
      <c r="I8" s="212"/>
    </row>
    <row r="9" spans="1:13">
      <c r="A9" s="213"/>
      <c r="B9" s="213"/>
      <c r="C9" s="213"/>
      <c r="D9" s="213"/>
      <c r="E9" s="213"/>
      <c r="F9" s="213"/>
      <c r="G9" s="213"/>
      <c r="H9" s="214"/>
      <c r="I9" s="214"/>
      <c r="J9" s="213"/>
    </row>
    <row r="10" spans="1:13">
      <c r="A10" s="213"/>
      <c r="B10" s="213"/>
      <c r="C10" s="213"/>
      <c r="D10" s="213"/>
      <c r="E10" s="213"/>
      <c r="F10" s="213"/>
      <c r="H10" s="214"/>
      <c r="I10" s="214"/>
      <c r="J10" s="213"/>
      <c r="K10" s="213"/>
    </row>
    <row r="11" spans="1:13">
      <c r="A11" s="213"/>
      <c r="B11" s="213"/>
      <c r="D11" s="213"/>
      <c r="E11" s="213"/>
      <c r="F11" s="213"/>
      <c r="G11" s="213"/>
      <c r="H11" s="214"/>
      <c r="I11" s="214"/>
      <c r="J11" s="213"/>
      <c r="K11" s="213"/>
    </row>
    <row r="13" spans="1:13">
      <c r="A13" s="213"/>
      <c r="G13" s="213"/>
    </row>
    <row r="14" spans="1:13">
      <c r="H14" s="212"/>
      <c r="I14" s="212"/>
    </row>
    <row r="15" spans="1:13">
      <c r="G15" s="213"/>
    </row>
    <row r="18" spans="1:11">
      <c r="H18" s="212"/>
      <c r="I18" s="212"/>
      <c r="J18" s="213"/>
      <c r="K18" s="213"/>
    </row>
    <row r="19" spans="1:11">
      <c r="H19" s="212"/>
      <c r="I19" s="212"/>
    </row>
    <row r="20" spans="1:11" ht="25.8">
      <c r="A20" s="774" t="s">
        <v>476</v>
      </c>
      <c r="B20" s="774"/>
      <c r="C20" s="774"/>
      <c r="D20" s="774"/>
      <c r="E20" s="774"/>
      <c r="F20" s="774"/>
      <c r="G20" s="774"/>
      <c r="H20" s="774"/>
      <c r="I20" s="774"/>
      <c r="J20" s="774"/>
    </row>
    <row r="21" spans="1:11">
      <c r="H21" s="212"/>
      <c r="I21" s="212"/>
    </row>
    <row r="22" spans="1:11" ht="13.8" thickBot="1">
      <c r="B22" s="215"/>
      <c r="C22" s="215"/>
      <c r="D22" s="215"/>
      <c r="E22" s="215"/>
      <c r="F22" s="215"/>
      <c r="G22" s="215"/>
      <c r="H22" s="215"/>
      <c r="I22" s="215"/>
    </row>
    <row r="23" spans="1:11" ht="13.8" thickTop="1"/>
    <row r="26" spans="1:11" ht="23.4">
      <c r="A26" s="775" t="s">
        <v>437</v>
      </c>
      <c r="B26" s="775"/>
      <c r="C26" s="775"/>
      <c r="D26" s="775"/>
      <c r="E26" s="775"/>
      <c r="F26" s="775"/>
      <c r="G26" s="775"/>
      <c r="H26" s="775"/>
      <c r="I26" s="775"/>
      <c r="J26" s="775"/>
    </row>
    <row r="27" spans="1:11">
      <c r="H27" s="212"/>
      <c r="I27" s="212"/>
    </row>
    <row r="28" spans="1:11">
      <c r="A28" s="213"/>
      <c r="B28" s="213"/>
      <c r="C28" s="213"/>
      <c r="G28" s="213"/>
      <c r="H28" s="214"/>
      <c r="I28" s="214"/>
      <c r="J28" s="213"/>
      <c r="K28" s="213"/>
    </row>
    <row r="29" spans="1:11">
      <c r="A29" s="213"/>
      <c r="B29" s="213"/>
      <c r="C29" s="213"/>
      <c r="G29" s="213"/>
      <c r="H29" s="212"/>
      <c r="I29" s="212"/>
      <c r="J29" s="213"/>
      <c r="K29" s="213"/>
    </row>
    <row r="30" spans="1:11" ht="21">
      <c r="A30" s="213"/>
      <c r="B30" s="213"/>
      <c r="C30" s="213"/>
      <c r="D30" s="776" t="s">
        <v>507</v>
      </c>
      <c r="E30" s="776"/>
      <c r="F30" s="776"/>
      <c r="G30" s="776"/>
      <c r="H30" s="776"/>
      <c r="I30" s="212"/>
      <c r="J30" s="213"/>
      <c r="K30" s="213"/>
    </row>
    <row r="31" spans="1:11">
      <c r="A31" s="213"/>
      <c r="B31" s="213"/>
      <c r="C31" s="213"/>
      <c r="G31" s="213"/>
      <c r="H31" s="212"/>
      <c r="I31" s="212"/>
      <c r="J31" s="213"/>
      <c r="K31" s="213"/>
    </row>
    <row r="32" spans="1:11">
      <c r="A32" s="213"/>
      <c r="B32" s="213"/>
      <c r="C32" s="213"/>
      <c r="G32" s="213"/>
      <c r="H32" s="212"/>
      <c r="I32" s="212"/>
      <c r="J32" s="213"/>
      <c r="K32" s="213"/>
    </row>
    <row r="33" spans="3:10">
      <c r="H33" s="212"/>
      <c r="I33" s="212"/>
    </row>
    <row r="34" spans="3:10">
      <c r="C34" s="212"/>
      <c r="D34" s="212"/>
      <c r="E34" s="212"/>
      <c r="F34" s="212"/>
      <c r="G34" s="212"/>
      <c r="J34" s="212"/>
    </row>
    <row r="35" spans="3:10">
      <c r="C35" s="212"/>
      <c r="D35" s="212"/>
      <c r="E35" s="212"/>
      <c r="F35" s="212"/>
      <c r="G35" s="212"/>
    </row>
    <row r="43" spans="3:10">
      <c r="J43" s="216"/>
    </row>
  </sheetData>
  <mergeCells count="3">
    <mergeCell ref="A20:J20"/>
    <mergeCell ref="A26:J26"/>
    <mergeCell ref="D30:H30"/>
  </mergeCells>
  <printOptions horizontalCentered="1" verticalCentered="1"/>
  <pageMargins left="0" right="0" top="0" bottom="0" header="0.5" footer="0.5"/>
  <pageSetup scale="70" fitToHeight="0"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ACC7E9-9BF2-4832-BE0A-147F3EDB86F6}">
  <sheetPr transitionEvaluation="1">
    <pageSetUpPr fitToPage="1"/>
  </sheetPr>
  <dimension ref="A1:L43"/>
  <sheetViews>
    <sheetView topLeftCell="C1" zoomScaleNormal="100" workbookViewId="0">
      <selection activeCell="I9" sqref="I9"/>
    </sheetView>
  </sheetViews>
  <sheetFormatPr defaultColWidth="9.6640625" defaultRowHeight="13.2"/>
  <cols>
    <col min="1" max="1" width="15.6640625" style="1" customWidth="1"/>
    <col min="2" max="2" width="23.6640625" style="1" customWidth="1"/>
    <col min="3" max="3" width="12.6640625" style="1" customWidth="1"/>
    <col min="4" max="4" width="20.6640625" style="1" customWidth="1"/>
    <col min="5" max="5" width="9.6640625" style="1"/>
    <col min="6" max="6" width="1.6640625" style="1" customWidth="1"/>
    <col min="7" max="8" width="12.6640625" style="1" customWidth="1"/>
    <col min="9" max="9" width="47.6640625" style="1" customWidth="1"/>
    <col min="10" max="10" width="30.6640625" style="1" customWidth="1"/>
    <col min="11" max="16384" width="9.6640625" style="1"/>
  </cols>
  <sheetData>
    <row r="1" spans="1:12">
      <c r="H1" s="2"/>
      <c r="I1" s="730" t="s">
        <v>238</v>
      </c>
    </row>
    <row r="2" spans="1:12">
      <c r="H2" s="13"/>
      <c r="I2" s="297" t="s">
        <v>781</v>
      </c>
      <c r="K2" s="1" t="s">
        <v>95</v>
      </c>
    </row>
    <row r="3" spans="1:12">
      <c r="H3" s="10"/>
      <c r="I3" s="30"/>
      <c r="J3" s="30" t="s">
        <v>95</v>
      </c>
    </row>
    <row r="4" spans="1:12">
      <c r="H4" s="10"/>
    </row>
    <row r="6" spans="1:12">
      <c r="L6" s="1" t="s">
        <v>95</v>
      </c>
    </row>
    <row r="8" spans="1:12">
      <c r="H8" s="10"/>
    </row>
    <row r="9" spans="1:12">
      <c r="A9" s="30"/>
      <c r="B9" s="30"/>
      <c r="C9" s="30"/>
      <c r="D9" s="30"/>
      <c r="E9" s="30"/>
      <c r="F9" s="30"/>
      <c r="G9" s="30"/>
      <c r="H9" s="83"/>
      <c r="I9" s="30"/>
    </row>
    <row r="10" spans="1:12">
      <c r="A10" s="30"/>
      <c r="B10" s="30"/>
      <c r="C10" s="30"/>
      <c r="D10" s="30"/>
      <c r="E10" s="30"/>
      <c r="F10" s="30"/>
      <c r="H10" s="83"/>
      <c r="I10" s="30"/>
      <c r="J10" s="30"/>
    </row>
    <row r="11" spans="1:12">
      <c r="A11" s="30"/>
      <c r="B11" s="30"/>
      <c r="D11" s="30"/>
      <c r="E11" s="30"/>
      <c r="F11" s="30"/>
      <c r="G11" s="30"/>
      <c r="H11" s="83"/>
      <c r="I11" s="30"/>
      <c r="J11" s="30"/>
    </row>
    <row r="13" spans="1:12">
      <c r="A13" s="30"/>
      <c r="G13" s="30"/>
    </row>
    <row r="14" spans="1:12">
      <c r="H14" s="10"/>
    </row>
    <row r="15" spans="1:12">
      <c r="G15" s="30"/>
    </row>
    <row r="18" spans="1:10">
      <c r="H18" s="10"/>
      <c r="I18" s="30"/>
      <c r="J18" s="30"/>
    </row>
    <row r="19" spans="1:10">
      <c r="H19" s="10"/>
    </row>
    <row r="20" spans="1:10" ht="17.399999999999999">
      <c r="A20" s="777" t="s">
        <v>239</v>
      </c>
      <c r="B20" s="778"/>
      <c r="C20" s="778"/>
      <c r="D20" s="778"/>
      <c r="E20" s="778"/>
      <c r="F20" s="778"/>
      <c r="G20" s="778"/>
      <c r="H20" s="778"/>
      <c r="I20" s="778"/>
    </row>
    <row r="21" spans="1:10">
      <c r="H21" s="10"/>
    </row>
    <row r="26" spans="1:10">
      <c r="H26" s="10"/>
    </row>
    <row r="27" spans="1:10">
      <c r="H27" s="10"/>
    </row>
    <row r="28" spans="1:10">
      <c r="A28" s="30"/>
      <c r="B28" s="30"/>
      <c r="C28" s="30"/>
      <c r="G28" s="30"/>
      <c r="H28" s="83"/>
      <c r="I28" s="30"/>
      <c r="J28" s="30"/>
    </row>
    <row r="29" spans="1:10">
      <c r="A29" s="30"/>
      <c r="B29" s="30"/>
      <c r="C29" s="30"/>
      <c r="G29" s="30"/>
      <c r="H29" s="10"/>
      <c r="I29" s="30"/>
      <c r="J29" s="30"/>
    </row>
    <row r="30" spans="1:10">
      <c r="A30" s="30"/>
      <c r="B30" s="30"/>
      <c r="C30" s="30"/>
      <c r="G30" s="30"/>
      <c r="H30" s="10"/>
      <c r="I30" s="30"/>
      <c r="J30" s="30"/>
    </row>
    <row r="31" spans="1:10">
      <c r="A31" s="30"/>
      <c r="B31" s="30"/>
      <c r="C31" s="30"/>
      <c r="G31" s="30"/>
      <c r="H31" s="10"/>
      <c r="I31" s="30"/>
      <c r="J31" s="30"/>
    </row>
    <row r="32" spans="1:10">
      <c r="A32" s="30"/>
      <c r="B32" s="30"/>
      <c r="C32" s="30"/>
      <c r="G32" s="30"/>
      <c r="H32" s="10"/>
      <c r="I32" s="30"/>
      <c r="J32" s="30"/>
    </row>
    <row r="33" spans="3:9">
      <c r="H33" s="10"/>
    </row>
    <row r="34" spans="3:9">
      <c r="C34" s="10"/>
      <c r="D34" s="10"/>
      <c r="E34" s="10"/>
      <c r="F34" s="10"/>
      <c r="G34" s="10"/>
      <c r="I34" s="10"/>
    </row>
    <row r="35" spans="3:9">
      <c r="C35" s="10"/>
      <c r="D35" s="10"/>
      <c r="E35" s="10"/>
      <c r="F35" s="10"/>
      <c r="G35" s="10"/>
    </row>
    <row r="43" spans="3:9">
      <c r="I43" s="725" t="s">
        <v>423</v>
      </c>
    </row>
  </sheetData>
  <mergeCells count="1">
    <mergeCell ref="A20:I20"/>
  </mergeCells>
  <printOptions horizontalCentered="1" verticalCentered="1"/>
  <pageMargins left="0" right="0" top="0" bottom="0" header="0.5" footer="0.5"/>
  <pageSetup scale="88" fitToHeight="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5F95C4-DAB5-446D-B81A-36DF998274DA}">
  <sheetPr>
    <pageSetUpPr fitToPage="1"/>
  </sheetPr>
  <dimension ref="A1:K43"/>
  <sheetViews>
    <sheetView topLeftCell="C10" zoomScaleNormal="100" workbookViewId="0">
      <selection activeCell="C37" sqref="C37"/>
    </sheetView>
  </sheetViews>
  <sheetFormatPr defaultColWidth="11.6640625" defaultRowHeight="13.2"/>
  <cols>
    <col min="1" max="1" width="6.6640625" style="1" customWidth="1"/>
    <col min="2" max="2" width="46.6640625" style="1" customWidth="1"/>
    <col min="3" max="9" width="18.6640625" style="1" customWidth="1"/>
    <col min="10" max="16384" width="11.6640625" style="1"/>
  </cols>
  <sheetData>
    <row r="1" spans="1:11" s="24" customFormat="1" ht="21" customHeight="1">
      <c r="A1" s="335" t="s">
        <v>429</v>
      </c>
      <c r="B1" s="336"/>
      <c r="C1" s="336"/>
      <c r="D1" s="337" t="s">
        <v>240</v>
      </c>
      <c r="E1" s="336"/>
      <c r="F1" s="336"/>
      <c r="G1" s="336"/>
      <c r="H1" s="338"/>
      <c r="I1" s="339" t="s">
        <v>241</v>
      </c>
      <c r="K1" s="24" t="s">
        <v>95</v>
      </c>
    </row>
    <row r="2" spans="1:11" s="24" customFormat="1" ht="21" customHeight="1">
      <c r="A2" s="340" t="s">
        <v>585</v>
      </c>
      <c r="D2" s="24" t="s">
        <v>788</v>
      </c>
      <c r="H2" s="265" t="s">
        <v>430</v>
      </c>
      <c r="I2" s="297" t="s">
        <v>781</v>
      </c>
    </row>
    <row r="3" spans="1:11" s="24" customFormat="1" ht="21" customHeight="1">
      <c r="A3" s="160" t="s">
        <v>586</v>
      </c>
      <c r="C3" s="275" t="s">
        <v>2</v>
      </c>
      <c r="I3" s="275" t="s">
        <v>189</v>
      </c>
      <c r="J3" s="24" t="s">
        <v>95</v>
      </c>
    </row>
    <row r="4" spans="1:11" s="24" customFormat="1" ht="21" customHeight="1">
      <c r="A4" s="160"/>
      <c r="C4" s="276" t="s">
        <v>6</v>
      </c>
      <c r="D4" s="275" t="s">
        <v>243</v>
      </c>
      <c r="E4" s="275" t="s">
        <v>244</v>
      </c>
      <c r="F4" s="275" t="s">
        <v>245</v>
      </c>
      <c r="G4" s="275" t="s">
        <v>246</v>
      </c>
      <c r="H4" s="275" t="s">
        <v>247</v>
      </c>
      <c r="I4" s="276" t="s">
        <v>248</v>
      </c>
    </row>
    <row r="5" spans="1:11" s="24" customFormat="1" ht="21" customHeight="1">
      <c r="A5" s="160"/>
      <c r="B5" s="341" t="s">
        <v>249</v>
      </c>
      <c r="C5" s="295" t="s">
        <v>14</v>
      </c>
      <c r="D5" s="295" t="s">
        <v>250</v>
      </c>
      <c r="E5" s="295" t="s">
        <v>250</v>
      </c>
      <c r="F5" s="295" t="s">
        <v>250</v>
      </c>
      <c r="G5" s="295" t="s">
        <v>250</v>
      </c>
      <c r="H5" s="295" t="s">
        <v>250</v>
      </c>
      <c r="I5" s="295" t="s">
        <v>251</v>
      </c>
    </row>
    <row r="6" spans="1:11" ht="18" customHeight="1">
      <c r="A6" s="5">
        <v>1</v>
      </c>
      <c r="B6" s="5" t="s">
        <v>15</v>
      </c>
      <c r="C6" s="219">
        <v>11733056</v>
      </c>
      <c r="D6" s="219"/>
      <c r="E6" s="219">
        <v>100772</v>
      </c>
      <c r="F6" s="219">
        <v>421497</v>
      </c>
      <c r="G6" s="219"/>
      <c r="H6" s="219"/>
      <c r="I6" s="219">
        <f>SUM(C6:H6)</f>
        <v>12255325</v>
      </c>
    </row>
    <row r="7" spans="1:11" ht="18" customHeight="1">
      <c r="A7" s="5">
        <f t="shared" ref="A7:A33" si="0">1+A6</f>
        <v>2</v>
      </c>
      <c r="B7" s="5" t="s">
        <v>16</v>
      </c>
      <c r="C7" s="220"/>
      <c r="D7" s="220"/>
      <c r="E7" s="220"/>
      <c r="F7" s="220"/>
      <c r="G7" s="220"/>
      <c r="H7" s="220"/>
      <c r="I7" s="220"/>
    </row>
    <row r="8" spans="1:11" ht="18" customHeight="1">
      <c r="A8" s="5">
        <f t="shared" si="0"/>
        <v>3</v>
      </c>
      <c r="B8" s="5" t="s">
        <v>17</v>
      </c>
      <c r="C8" s="219"/>
      <c r="D8" s="219"/>
      <c r="E8" s="219"/>
      <c r="F8" s="219"/>
      <c r="G8" s="219"/>
      <c r="H8" s="219"/>
      <c r="I8" s="219">
        <f>SUM(C8:H8)</f>
        <v>0</v>
      </c>
    </row>
    <row r="9" spans="1:11" ht="18" customHeight="1">
      <c r="A9" s="5">
        <f t="shared" si="0"/>
        <v>4</v>
      </c>
      <c r="B9" s="5" t="s">
        <v>252</v>
      </c>
      <c r="C9" s="219"/>
      <c r="D9" s="219"/>
      <c r="E9" s="219"/>
      <c r="F9" s="219"/>
      <c r="G9" s="219"/>
      <c r="H9" s="219"/>
      <c r="I9" s="219">
        <f>SUM(C9:H9)</f>
        <v>0</v>
      </c>
    </row>
    <row r="10" spans="1:11" ht="18" customHeight="1">
      <c r="A10" s="5">
        <f t="shared" si="0"/>
        <v>5</v>
      </c>
      <c r="B10" s="5" t="s">
        <v>253</v>
      </c>
      <c r="C10" s="219">
        <v>1803812</v>
      </c>
      <c r="D10" s="219"/>
      <c r="E10" s="219"/>
      <c r="F10" s="219"/>
      <c r="G10" s="219"/>
      <c r="H10" s="219">
        <v>0</v>
      </c>
      <c r="I10" s="219">
        <f>SUM(C10:H10)</f>
        <v>1803812</v>
      </c>
    </row>
    <row r="11" spans="1:11" ht="18" customHeight="1" thickBot="1">
      <c r="A11" s="87">
        <v>6</v>
      </c>
      <c r="B11" s="87" t="s">
        <v>35</v>
      </c>
      <c r="C11" s="342">
        <v>13654209</v>
      </c>
      <c r="D11" s="342"/>
      <c r="E11" s="342"/>
      <c r="F11" s="342"/>
      <c r="G11" s="342"/>
      <c r="H11" s="342"/>
      <c r="I11" s="342">
        <f>SUM(C11:H11)</f>
        <v>13654209</v>
      </c>
    </row>
    <row r="12" spans="1:11" s="24" customFormat="1" ht="18" customHeight="1" thickTop="1">
      <c r="A12" s="266">
        <f t="shared" si="0"/>
        <v>7</v>
      </c>
      <c r="B12" s="266" t="s">
        <v>36</v>
      </c>
      <c r="C12" s="271">
        <f t="shared" ref="C12:I12" si="1">SUM(C6:C11)</f>
        <v>27191077</v>
      </c>
      <c r="D12" s="271">
        <f t="shared" si="1"/>
        <v>0</v>
      </c>
      <c r="E12" s="271">
        <f t="shared" si="1"/>
        <v>100772</v>
      </c>
      <c r="F12" s="271">
        <f t="shared" si="1"/>
        <v>421497</v>
      </c>
      <c r="G12" s="271">
        <f t="shared" si="1"/>
        <v>0</v>
      </c>
      <c r="H12" s="271">
        <f t="shared" si="1"/>
        <v>0</v>
      </c>
      <c r="I12" s="271">
        <f t="shared" si="1"/>
        <v>27713346</v>
      </c>
    </row>
    <row r="13" spans="1:11" ht="18" customHeight="1">
      <c r="A13" s="5">
        <f t="shared" si="0"/>
        <v>8</v>
      </c>
      <c r="B13" s="5" t="s">
        <v>81</v>
      </c>
      <c r="C13" s="220"/>
      <c r="D13" s="220"/>
      <c r="E13" s="220"/>
      <c r="F13" s="220"/>
      <c r="G13" s="220"/>
      <c r="H13" s="220"/>
      <c r="I13" s="220"/>
    </row>
    <row r="14" spans="1:11" ht="18" customHeight="1">
      <c r="A14" s="5">
        <f t="shared" si="0"/>
        <v>9</v>
      </c>
      <c r="B14" s="5" t="s">
        <v>254</v>
      </c>
      <c r="C14" s="219">
        <v>7317638</v>
      </c>
      <c r="D14" s="219"/>
      <c r="E14" s="219"/>
      <c r="F14" s="219">
        <v>292706</v>
      </c>
      <c r="G14" s="219"/>
      <c r="H14" s="219"/>
      <c r="I14" s="219">
        <f>SUM(C14:H14)</f>
        <v>7610344</v>
      </c>
    </row>
    <row r="15" spans="1:11" ht="18" customHeight="1">
      <c r="A15" s="5">
        <f t="shared" si="0"/>
        <v>10</v>
      </c>
      <c r="B15" s="5" t="s">
        <v>176</v>
      </c>
      <c r="C15" s="219">
        <v>80000</v>
      </c>
      <c r="D15" s="219"/>
      <c r="E15" s="219"/>
      <c r="F15" s="219"/>
      <c r="G15" s="219"/>
      <c r="H15" s="219"/>
      <c r="I15" s="219">
        <f>SUM(C15:H15)</f>
        <v>80000</v>
      </c>
    </row>
    <row r="16" spans="1:11" ht="18" customHeight="1">
      <c r="A16" s="5">
        <f t="shared" si="0"/>
        <v>11</v>
      </c>
      <c r="B16" s="5" t="s">
        <v>177</v>
      </c>
      <c r="C16" s="219">
        <v>2730632</v>
      </c>
      <c r="D16" s="219"/>
      <c r="E16" s="219"/>
      <c r="F16" s="219">
        <v>128791</v>
      </c>
      <c r="G16" s="219"/>
      <c r="H16" s="219"/>
      <c r="I16" s="219">
        <f>SUM(C16:H16)</f>
        <v>2859423</v>
      </c>
    </row>
    <row r="17" spans="1:9" s="24" customFormat="1" ht="18" customHeight="1">
      <c r="A17" s="266">
        <f t="shared" si="0"/>
        <v>12</v>
      </c>
      <c r="B17" s="266" t="s">
        <v>49</v>
      </c>
      <c r="C17" s="271">
        <f t="shared" ref="C17:I17" si="2">SUM(C14:C16)</f>
        <v>10128270</v>
      </c>
      <c r="D17" s="271">
        <f t="shared" si="2"/>
        <v>0</v>
      </c>
      <c r="E17" s="271">
        <f t="shared" si="2"/>
        <v>0</v>
      </c>
      <c r="F17" s="271">
        <f t="shared" si="2"/>
        <v>421497</v>
      </c>
      <c r="G17" s="271">
        <f t="shared" si="2"/>
        <v>0</v>
      </c>
      <c r="H17" s="271">
        <f t="shared" si="2"/>
        <v>0</v>
      </c>
      <c r="I17" s="271">
        <f t="shared" si="2"/>
        <v>10549767</v>
      </c>
    </row>
    <row r="18" spans="1:9" ht="18" customHeight="1">
      <c r="A18" s="5">
        <f t="shared" si="0"/>
        <v>13</v>
      </c>
      <c r="B18" s="5" t="s">
        <v>255</v>
      </c>
      <c r="C18" s="219">
        <v>248239</v>
      </c>
      <c r="D18" s="219"/>
      <c r="E18" s="219">
        <v>5561</v>
      </c>
      <c r="F18" s="219"/>
      <c r="G18" s="219"/>
      <c r="H18" s="219"/>
      <c r="I18" s="219">
        <f>SUM(C18:H18)</f>
        <v>253800</v>
      </c>
    </row>
    <row r="19" spans="1:9" ht="18" customHeight="1">
      <c r="A19" s="5">
        <f t="shared" si="0"/>
        <v>14</v>
      </c>
      <c r="B19" s="5" t="s">
        <v>256</v>
      </c>
      <c r="C19" s="219">
        <v>949115</v>
      </c>
      <c r="D19" s="219"/>
      <c r="E19" s="219">
        <v>21260</v>
      </c>
      <c r="F19" s="219"/>
      <c r="G19" s="219"/>
      <c r="H19" s="219"/>
      <c r="I19" s="219">
        <f>SUM(C19:H19)</f>
        <v>970375</v>
      </c>
    </row>
    <row r="20" spans="1:9" ht="18" customHeight="1">
      <c r="A20" s="5">
        <f t="shared" si="0"/>
        <v>15</v>
      </c>
      <c r="B20" s="5" t="s">
        <v>257</v>
      </c>
      <c r="C20" s="219">
        <v>883616</v>
      </c>
      <c r="D20" s="219"/>
      <c r="E20" s="219">
        <v>19793</v>
      </c>
      <c r="F20" s="219"/>
      <c r="G20" s="219"/>
      <c r="H20" s="219"/>
      <c r="I20" s="219">
        <f>SUM(C20:H20)</f>
        <v>903409</v>
      </c>
    </row>
    <row r="21" spans="1:9" s="24" customFormat="1" ht="18" customHeight="1">
      <c r="A21" s="266">
        <f t="shared" si="0"/>
        <v>16</v>
      </c>
      <c r="B21" s="266" t="s">
        <v>54</v>
      </c>
      <c r="C21" s="271">
        <f t="shared" ref="C21:I21" si="3">SUM(C18:C20)</f>
        <v>2080970</v>
      </c>
      <c r="D21" s="271">
        <f t="shared" si="3"/>
        <v>0</v>
      </c>
      <c r="E21" s="271">
        <f t="shared" si="3"/>
        <v>46614</v>
      </c>
      <c r="F21" s="271">
        <f t="shared" si="3"/>
        <v>0</v>
      </c>
      <c r="G21" s="271">
        <f t="shared" si="3"/>
        <v>0</v>
      </c>
      <c r="H21" s="271">
        <f t="shared" si="3"/>
        <v>0</v>
      </c>
      <c r="I21" s="271">
        <f t="shared" si="3"/>
        <v>2127584</v>
      </c>
    </row>
    <row r="22" spans="1:9" ht="18" customHeight="1">
      <c r="A22" s="5">
        <f t="shared" si="0"/>
        <v>17</v>
      </c>
      <c r="B22" s="5" t="s">
        <v>55</v>
      </c>
      <c r="C22" s="219">
        <v>635800</v>
      </c>
      <c r="D22" s="219"/>
      <c r="E22" s="219">
        <v>14242</v>
      </c>
      <c r="F22" s="219"/>
      <c r="G22" s="219"/>
      <c r="H22" s="219"/>
      <c r="I22" s="219">
        <f>SUM(C22:H22)</f>
        <v>650042</v>
      </c>
    </row>
    <row r="23" spans="1:9" ht="18" customHeight="1">
      <c r="A23" s="5">
        <f t="shared" si="0"/>
        <v>18</v>
      </c>
      <c r="B23" s="5" t="s">
        <v>258</v>
      </c>
      <c r="C23" s="219">
        <v>1781969</v>
      </c>
      <c r="D23" s="219"/>
      <c r="E23" s="219">
        <v>39916</v>
      </c>
      <c r="F23" s="219"/>
      <c r="G23" s="219"/>
      <c r="H23" s="219"/>
      <c r="I23" s="219">
        <f>SUM(C23:H23)</f>
        <v>1821885</v>
      </c>
    </row>
    <row r="24" spans="1:9" ht="18" customHeight="1">
      <c r="A24" s="5">
        <f t="shared" si="0"/>
        <v>19</v>
      </c>
      <c r="B24" s="5" t="s">
        <v>259</v>
      </c>
      <c r="C24" s="219"/>
      <c r="D24" s="219"/>
      <c r="E24" s="219"/>
      <c r="F24" s="219"/>
      <c r="G24" s="219"/>
      <c r="H24" s="219"/>
      <c r="I24" s="219">
        <f>SUM(C24:H24)</f>
        <v>0</v>
      </c>
    </row>
    <row r="25" spans="1:9" ht="18" customHeight="1">
      <c r="A25" s="5">
        <f t="shared" si="0"/>
        <v>20</v>
      </c>
      <c r="B25" s="5" t="s">
        <v>175</v>
      </c>
      <c r="C25" s="219">
        <v>209696</v>
      </c>
      <c r="D25" s="219"/>
      <c r="E25" s="219"/>
      <c r="F25" s="219"/>
      <c r="G25" s="219"/>
      <c r="H25" s="219"/>
      <c r="I25" s="219">
        <f>SUM(C25:H25)</f>
        <v>209696</v>
      </c>
    </row>
    <row r="26" spans="1:9" s="24" customFormat="1" ht="18" customHeight="1">
      <c r="A26" s="266">
        <f t="shared" si="0"/>
        <v>21</v>
      </c>
      <c r="B26" s="266" t="s">
        <v>60</v>
      </c>
      <c r="C26" s="271">
        <f t="shared" ref="C26:I26" si="4">SUM(C23:C25)</f>
        <v>1991665</v>
      </c>
      <c r="D26" s="271">
        <f t="shared" si="4"/>
        <v>0</v>
      </c>
      <c r="E26" s="271">
        <f t="shared" si="4"/>
        <v>39916</v>
      </c>
      <c r="F26" s="271">
        <f t="shared" si="4"/>
        <v>0</v>
      </c>
      <c r="G26" s="271">
        <f t="shared" si="4"/>
        <v>0</v>
      </c>
      <c r="H26" s="271">
        <f t="shared" si="4"/>
        <v>0</v>
      </c>
      <c r="I26" s="271">
        <f t="shared" si="4"/>
        <v>2031581</v>
      </c>
    </row>
    <row r="27" spans="1:9" ht="18" customHeight="1">
      <c r="A27" s="5">
        <f t="shared" si="0"/>
        <v>22</v>
      </c>
      <c r="B27" s="5" t="s">
        <v>260</v>
      </c>
      <c r="C27" s="219">
        <v>1354372</v>
      </c>
      <c r="D27" s="219"/>
      <c r="E27" s="219"/>
      <c r="F27" s="219"/>
      <c r="G27" s="219"/>
      <c r="H27" s="219"/>
      <c r="I27" s="219">
        <f>SUM(C27:H27)</f>
        <v>1354372</v>
      </c>
    </row>
    <row r="28" spans="1:9" ht="18" customHeight="1">
      <c r="A28" s="5">
        <f t="shared" si="0"/>
        <v>23</v>
      </c>
      <c r="B28" s="5" t="s">
        <v>261</v>
      </c>
      <c r="C28" s="219">
        <v>11000000</v>
      </c>
      <c r="D28" s="219"/>
      <c r="E28" s="219"/>
      <c r="F28" s="219"/>
      <c r="G28" s="219"/>
      <c r="H28" s="219"/>
      <c r="I28" s="219">
        <f>SUM(C28:H28)</f>
        <v>11000000</v>
      </c>
    </row>
    <row r="29" spans="1:9" ht="18" customHeight="1">
      <c r="A29" s="5">
        <f t="shared" si="0"/>
        <v>24</v>
      </c>
      <c r="B29" s="5" t="s">
        <v>94</v>
      </c>
      <c r="C29" s="219">
        <f t="shared" ref="C29:I29" si="5">SUM(C27:C28)</f>
        <v>12354372</v>
      </c>
      <c r="D29" s="219">
        <f t="shared" si="5"/>
        <v>0</v>
      </c>
      <c r="E29" s="219">
        <f t="shared" si="5"/>
        <v>0</v>
      </c>
      <c r="F29" s="219">
        <f t="shared" si="5"/>
        <v>0</v>
      </c>
      <c r="G29" s="219">
        <f t="shared" si="5"/>
        <v>0</v>
      </c>
      <c r="H29" s="219">
        <f t="shared" si="5"/>
        <v>0</v>
      </c>
      <c r="I29" s="219">
        <f t="shared" si="5"/>
        <v>12354372</v>
      </c>
    </row>
    <row r="30" spans="1:9" ht="18" customHeight="1">
      <c r="A30" s="5">
        <f t="shared" si="0"/>
        <v>25</v>
      </c>
      <c r="B30" s="5" t="s">
        <v>65</v>
      </c>
      <c r="C30" s="219"/>
      <c r="D30" s="219"/>
      <c r="E30" s="219"/>
      <c r="F30" s="219"/>
      <c r="G30" s="219"/>
      <c r="H30" s="219"/>
      <c r="I30" s="219">
        <f>SUM(C30:H30)</f>
        <v>0</v>
      </c>
    </row>
    <row r="31" spans="1:9" s="24" customFormat="1" ht="18" customHeight="1" thickBot="1">
      <c r="A31" s="343">
        <f t="shared" si="0"/>
        <v>26</v>
      </c>
      <c r="B31" s="343" t="s">
        <v>66</v>
      </c>
      <c r="C31" s="344">
        <f t="shared" ref="C31:I31" si="6">SUM(+C30+C29+C26+C22+C21+C17)</f>
        <v>27191077</v>
      </c>
      <c r="D31" s="344">
        <f t="shared" si="6"/>
        <v>0</v>
      </c>
      <c r="E31" s="344">
        <f t="shared" si="6"/>
        <v>100772</v>
      </c>
      <c r="F31" s="344">
        <f t="shared" si="6"/>
        <v>421497</v>
      </c>
      <c r="G31" s="344">
        <f t="shared" si="6"/>
        <v>0</v>
      </c>
      <c r="H31" s="344">
        <f t="shared" si="6"/>
        <v>0</v>
      </c>
      <c r="I31" s="344">
        <f t="shared" si="6"/>
        <v>27713346</v>
      </c>
    </row>
    <row r="32" spans="1:9" ht="18" customHeight="1" thickTop="1">
      <c r="A32" s="5">
        <f t="shared" si="0"/>
        <v>27</v>
      </c>
      <c r="B32" s="5" t="s">
        <v>262</v>
      </c>
      <c r="C32" s="220"/>
      <c r="D32" s="220"/>
      <c r="E32" s="220"/>
      <c r="F32" s="220"/>
      <c r="G32" s="220"/>
      <c r="H32" s="220"/>
      <c r="I32" s="220"/>
    </row>
    <row r="33" spans="1:9" s="24" customFormat="1" ht="18" customHeight="1" thickBot="1">
      <c r="A33" s="343">
        <f t="shared" si="0"/>
        <v>28</v>
      </c>
      <c r="B33" s="343" t="s">
        <v>263</v>
      </c>
      <c r="C33" s="344">
        <f t="shared" ref="C33:I33" si="7">SUM(+C31-C12)</f>
        <v>0</v>
      </c>
      <c r="D33" s="344">
        <f t="shared" si="7"/>
        <v>0</v>
      </c>
      <c r="E33" s="344">
        <f t="shared" si="7"/>
        <v>0</v>
      </c>
      <c r="F33" s="344">
        <f t="shared" si="7"/>
        <v>0</v>
      </c>
      <c r="G33" s="344">
        <f t="shared" si="7"/>
        <v>0</v>
      </c>
      <c r="H33" s="344">
        <f t="shared" si="7"/>
        <v>0</v>
      </c>
      <c r="I33" s="344">
        <f t="shared" si="7"/>
        <v>0</v>
      </c>
    </row>
    <row r="34" spans="1:9" ht="18" customHeight="1" thickTop="1">
      <c r="A34" s="5">
        <f>A33+1</f>
        <v>29</v>
      </c>
      <c r="B34" s="15" t="s">
        <v>67</v>
      </c>
      <c r="C34" s="8"/>
      <c r="D34" s="8"/>
      <c r="E34" s="8"/>
      <c r="F34" s="8"/>
      <c r="G34" s="8"/>
      <c r="H34" s="8"/>
      <c r="I34" s="8"/>
    </row>
    <row r="35" spans="1:9" ht="18" customHeight="1">
      <c r="A35" s="5">
        <f t="shared" ref="A35:A39" si="8">A34+1</f>
        <v>30</v>
      </c>
      <c r="B35" s="88" t="s">
        <v>68</v>
      </c>
      <c r="C35" s="73">
        <v>11</v>
      </c>
      <c r="D35" s="73"/>
      <c r="E35" s="73">
        <v>0</v>
      </c>
      <c r="F35" s="73"/>
      <c r="G35" s="73"/>
      <c r="H35" s="73"/>
      <c r="I35" s="73">
        <f>SUM(C35:H35)</f>
        <v>11</v>
      </c>
    </row>
    <row r="36" spans="1:9" ht="18" customHeight="1">
      <c r="A36" s="5">
        <f t="shared" si="8"/>
        <v>31</v>
      </c>
      <c r="B36" s="88" t="s">
        <v>69</v>
      </c>
      <c r="C36" s="73">
        <v>117</v>
      </c>
      <c r="D36" s="73"/>
      <c r="E36" s="73">
        <v>0</v>
      </c>
      <c r="F36" s="73"/>
      <c r="G36" s="73"/>
      <c r="H36" s="73"/>
      <c r="I36" s="73">
        <f>SUM(C36:H36)</f>
        <v>117</v>
      </c>
    </row>
    <row r="37" spans="1:9" s="24" customFormat="1" ht="18" customHeight="1" thickBot="1">
      <c r="A37" s="346">
        <f t="shared" si="8"/>
        <v>32</v>
      </c>
      <c r="B37" s="346" t="s">
        <v>70</v>
      </c>
      <c r="C37" s="347">
        <f>SUM(C35:C36)</f>
        <v>128</v>
      </c>
      <c r="D37" s="347">
        <f t="shared" ref="D37:I37" si="9">SUM(D35:D36)</f>
        <v>0</v>
      </c>
      <c r="E37" s="347">
        <f t="shared" si="9"/>
        <v>0</v>
      </c>
      <c r="F37" s="347">
        <f t="shared" si="9"/>
        <v>0</v>
      </c>
      <c r="G37" s="347">
        <f t="shared" si="9"/>
        <v>0</v>
      </c>
      <c r="H37" s="347">
        <f t="shared" si="9"/>
        <v>0</v>
      </c>
      <c r="I37" s="347">
        <f t="shared" si="9"/>
        <v>128</v>
      </c>
    </row>
    <row r="38" spans="1:9" ht="18" customHeight="1" thickTop="1">
      <c r="A38" s="76">
        <f t="shared" si="8"/>
        <v>33</v>
      </c>
      <c r="B38" s="90" t="s">
        <v>71</v>
      </c>
      <c r="C38" s="5"/>
      <c r="D38" s="5"/>
      <c r="E38" s="73"/>
      <c r="F38" s="73"/>
      <c r="G38" s="73"/>
      <c r="H38" s="73"/>
      <c r="I38" s="73">
        <f>SUM(C38:H38)</f>
        <v>0</v>
      </c>
    </row>
    <row r="39" spans="1:9" ht="18" customHeight="1" thickBot="1">
      <c r="A39" s="89">
        <f t="shared" si="8"/>
        <v>34</v>
      </c>
      <c r="B39" s="91" t="s">
        <v>72</v>
      </c>
      <c r="C39" s="89"/>
      <c r="D39" s="89"/>
      <c r="E39" s="395"/>
      <c r="F39" s="395"/>
      <c r="G39" s="395"/>
      <c r="H39" s="395"/>
      <c r="I39" s="395">
        <f>SUM(C39:H39)</f>
        <v>0</v>
      </c>
    </row>
    <row r="40" spans="1:9" ht="13.8" thickTop="1"/>
    <row r="41" spans="1:9">
      <c r="B41" s="31"/>
    </row>
    <row r="42" spans="1:9">
      <c r="B42" s="31"/>
    </row>
    <row r="43" spans="1:9">
      <c r="I43" s="265" t="s">
        <v>434</v>
      </c>
    </row>
  </sheetData>
  <printOptions horizontalCentered="1" verticalCentered="1"/>
  <pageMargins left="0" right="0" top="0" bottom="0" header="0.5" footer="0.5"/>
  <pageSetup scale="66" firstPageNumber="3" fitToHeight="0" orientation="landscape" useFirstPageNumber="1"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EB535F-B464-4F7D-8E50-7008BAF3469C}">
  <sheetPr>
    <pageSetUpPr fitToPage="1"/>
  </sheetPr>
  <dimension ref="A1:L43"/>
  <sheetViews>
    <sheetView topLeftCell="A8" zoomScaleNormal="100" zoomScaleSheetLayoutView="100" workbookViewId="0">
      <selection activeCell="C37" sqref="C37"/>
    </sheetView>
  </sheetViews>
  <sheetFormatPr defaultColWidth="11.6640625" defaultRowHeight="13.2"/>
  <cols>
    <col min="1" max="1" width="6.6640625" style="1" customWidth="1"/>
    <col min="2" max="2" width="46.33203125" style="1" bestFit="1" customWidth="1"/>
    <col min="3" max="3" width="18.6640625" style="1" customWidth="1"/>
    <col min="4" max="8" width="13.6640625" style="1" customWidth="1"/>
    <col min="9" max="9" width="14.6640625" style="1" customWidth="1"/>
    <col min="10" max="10" width="34.88671875" style="1" customWidth="1"/>
    <col min="11" max="16384" width="11.6640625" style="1"/>
  </cols>
  <sheetData>
    <row r="1" spans="1:12" s="24" customFormat="1" ht="21" customHeight="1">
      <c r="A1" s="335" t="s">
        <v>429</v>
      </c>
      <c r="B1" s="336"/>
      <c r="C1" s="336"/>
      <c r="D1" s="337" t="s">
        <v>240</v>
      </c>
      <c r="E1" s="336"/>
      <c r="F1" s="336"/>
      <c r="G1" s="336"/>
      <c r="H1" s="336"/>
      <c r="I1" s="338"/>
      <c r="J1" s="345" t="s">
        <v>265</v>
      </c>
    </row>
    <row r="2" spans="1:12" s="24" customFormat="1" ht="21" customHeight="1">
      <c r="A2" s="340" t="s">
        <v>585</v>
      </c>
      <c r="D2" s="24" t="s">
        <v>242</v>
      </c>
      <c r="J2" s="404" t="s">
        <v>781</v>
      </c>
    </row>
    <row r="3" spans="1:12" s="24" customFormat="1" ht="21" customHeight="1">
      <c r="A3" s="160" t="s">
        <v>586</v>
      </c>
      <c r="I3" s="24" t="s">
        <v>430</v>
      </c>
      <c r="J3" s="348"/>
      <c r="K3" s="24" t="s">
        <v>95</v>
      </c>
    </row>
    <row r="4" spans="1:12" s="24" customFormat="1" ht="21" customHeight="1">
      <c r="A4" s="160"/>
      <c r="J4" s="585"/>
    </row>
    <row r="5" spans="1:12" s="24" customFormat="1" ht="21" customHeight="1">
      <c r="A5" s="349"/>
      <c r="B5" s="341" t="s">
        <v>249</v>
      </c>
      <c r="C5" s="350" t="s">
        <v>266</v>
      </c>
      <c r="D5" s="351" t="s">
        <v>267</v>
      </c>
      <c r="E5" s="352"/>
      <c r="F5" s="352"/>
      <c r="G5" s="352"/>
      <c r="H5" s="352"/>
      <c r="I5" s="352"/>
      <c r="J5" s="353"/>
      <c r="L5" s="24" t="s">
        <v>95</v>
      </c>
    </row>
    <row r="6" spans="1:12" ht="18" customHeight="1">
      <c r="A6" s="5">
        <v>1</v>
      </c>
      <c r="B6" s="5" t="s">
        <v>15</v>
      </c>
      <c r="C6" s="354">
        <v>11733056</v>
      </c>
      <c r="D6" s="93" t="s">
        <v>268</v>
      </c>
      <c r="J6" s="94"/>
    </row>
    <row r="7" spans="1:12" ht="18" customHeight="1">
      <c r="A7" s="5">
        <f t="shared" ref="A7:A39" si="0">1+A6</f>
        <v>2</v>
      </c>
      <c r="B7" s="5" t="s">
        <v>16</v>
      </c>
      <c r="C7" s="355"/>
      <c r="D7" s="93" t="s">
        <v>269</v>
      </c>
      <c r="J7" s="94"/>
    </row>
    <row r="8" spans="1:12" ht="18" customHeight="1">
      <c r="A8" s="5">
        <f t="shared" si="0"/>
        <v>3</v>
      </c>
      <c r="B8" s="5" t="s">
        <v>17</v>
      </c>
      <c r="C8" s="354"/>
      <c r="D8" s="93" t="s">
        <v>270</v>
      </c>
      <c r="J8" s="94"/>
    </row>
    <row r="9" spans="1:12" ht="18" customHeight="1">
      <c r="A9" s="5">
        <f t="shared" si="0"/>
        <v>4</v>
      </c>
      <c r="B9" s="5" t="s">
        <v>252</v>
      </c>
      <c r="C9" s="354"/>
      <c r="D9" s="95" t="s">
        <v>271</v>
      </c>
      <c r="J9" s="94"/>
    </row>
    <row r="10" spans="1:12" ht="18" customHeight="1">
      <c r="A10" s="5">
        <f t="shared" si="0"/>
        <v>5</v>
      </c>
      <c r="B10" s="5" t="s">
        <v>253</v>
      </c>
      <c r="C10" s="356">
        <v>1803812</v>
      </c>
      <c r="D10" s="94" t="s">
        <v>272</v>
      </c>
      <c r="J10" s="94"/>
    </row>
    <row r="11" spans="1:12" ht="18" customHeight="1" thickBot="1">
      <c r="A11" s="87">
        <v>6</v>
      </c>
      <c r="B11" s="87" t="s">
        <v>35</v>
      </c>
      <c r="C11" s="357">
        <v>13654209</v>
      </c>
      <c r="D11" s="93" t="s">
        <v>273</v>
      </c>
      <c r="J11" s="94"/>
    </row>
    <row r="12" spans="1:12" s="24" customFormat="1" ht="18" customHeight="1" thickTop="1">
      <c r="A12" s="266">
        <f t="shared" si="0"/>
        <v>7</v>
      </c>
      <c r="B12" s="266" t="s">
        <v>36</v>
      </c>
      <c r="C12" s="271">
        <f>SUM(C6:C11)</f>
        <v>27191077</v>
      </c>
      <c r="D12" s="567" t="s">
        <v>274</v>
      </c>
      <c r="E12" s="568"/>
      <c r="F12" s="568"/>
      <c r="G12" s="568"/>
      <c r="H12" s="568"/>
      <c r="I12" s="568"/>
      <c r="J12" s="569"/>
    </row>
    <row r="13" spans="1:12" ht="18" customHeight="1">
      <c r="A13" s="5">
        <f t="shared" si="0"/>
        <v>8</v>
      </c>
      <c r="B13" s="5" t="s">
        <v>81</v>
      </c>
      <c r="C13" s="220"/>
      <c r="J13" s="92"/>
    </row>
    <row r="14" spans="1:12" ht="18" customHeight="1">
      <c r="A14" s="5">
        <f t="shared" si="0"/>
        <v>9</v>
      </c>
      <c r="B14" s="5" t="s">
        <v>254</v>
      </c>
      <c r="C14" s="219">
        <v>7317638</v>
      </c>
      <c r="D14" s="1" t="s">
        <v>275</v>
      </c>
      <c r="J14" s="92"/>
    </row>
    <row r="15" spans="1:12" ht="18" customHeight="1">
      <c r="A15" s="5">
        <f t="shared" si="0"/>
        <v>10</v>
      </c>
      <c r="B15" s="5" t="s">
        <v>176</v>
      </c>
      <c r="C15" s="219">
        <v>80000</v>
      </c>
      <c r="J15" s="92"/>
    </row>
    <row r="16" spans="1:12" ht="18" customHeight="1">
      <c r="A16" s="5">
        <f t="shared" si="0"/>
        <v>11</v>
      </c>
      <c r="B16" s="5" t="s">
        <v>177</v>
      </c>
      <c r="C16" s="219">
        <v>2730632</v>
      </c>
      <c r="J16" s="92"/>
    </row>
    <row r="17" spans="1:10" s="24" customFormat="1" ht="18" customHeight="1">
      <c r="A17" s="266">
        <f t="shared" si="0"/>
        <v>12</v>
      </c>
      <c r="B17" s="266" t="s">
        <v>49</v>
      </c>
      <c r="C17" s="271">
        <f>SUM(C14:C16)</f>
        <v>10128270</v>
      </c>
      <c r="J17" s="348"/>
    </row>
    <row r="18" spans="1:10" ht="18" customHeight="1">
      <c r="A18" s="5">
        <f t="shared" si="0"/>
        <v>13</v>
      </c>
      <c r="B18" s="5" t="s">
        <v>255</v>
      </c>
      <c r="C18" s="219">
        <v>248239</v>
      </c>
      <c r="J18" s="92"/>
    </row>
    <row r="19" spans="1:10" ht="18" customHeight="1">
      <c r="A19" s="5">
        <f t="shared" si="0"/>
        <v>14</v>
      </c>
      <c r="B19" s="5" t="s">
        <v>256</v>
      </c>
      <c r="C19" s="219">
        <v>949115</v>
      </c>
      <c r="J19" s="92"/>
    </row>
    <row r="20" spans="1:10" ht="18" customHeight="1">
      <c r="A20" s="5">
        <f t="shared" si="0"/>
        <v>15</v>
      </c>
      <c r="B20" s="5" t="s">
        <v>257</v>
      </c>
      <c r="C20" s="219">
        <v>883616</v>
      </c>
      <c r="F20" s="35"/>
      <c r="H20" s="35"/>
      <c r="J20" s="92"/>
    </row>
    <row r="21" spans="1:10" s="24" customFormat="1" ht="18" customHeight="1">
      <c r="A21" s="266">
        <f t="shared" si="0"/>
        <v>16</v>
      </c>
      <c r="B21" s="266" t="s">
        <v>54</v>
      </c>
      <c r="C21" s="271">
        <f>SUM(C18:C20)</f>
        <v>2080970</v>
      </c>
      <c r="F21" s="570"/>
      <c r="H21" s="570"/>
      <c r="J21" s="348"/>
    </row>
    <row r="22" spans="1:10" ht="18" customHeight="1">
      <c r="A22" s="5">
        <f t="shared" si="0"/>
        <v>17</v>
      </c>
      <c r="B22" s="5" t="s">
        <v>55</v>
      </c>
      <c r="C22" s="219">
        <v>635800</v>
      </c>
      <c r="F22" s="35"/>
      <c r="H22" s="35"/>
      <c r="J22" s="92"/>
    </row>
    <row r="23" spans="1:10" ht="18" customHeight="1">
      <c r="A23" s="5">
        <f t="shared" si="0"/>
        <v>18</v>
      </c>
      <c r="B23" s="5" t="s">
        <v>258</v>
      </c>
      <c r="C23" s="219">
        <v>1781969</v>
      </c>
      <c r="D23" s="24"/>
      <c r="E23" s="24"/>
      <c r="F23" s="35"/>
      <c r="H23" s="35"/>
      <c r="J23" s="92"/>
    </row>
    <row r="24" spans="1:10" ht="18" customHeight="1">
      <c r="A24" s="5">
        <f t="shared" si="0"/>
        <v>19</v>
      </c>
      <c r="B24" s="5" t="s">
        <v>259</v>
      </c>
      <c r="C24" s="219"/>
      <c r="F24" s="35"/>
      <c r="H24" s="35"/>
      <c r="J24" s="92"/>
    </row>
    <row r="25" spans="1:10" ht="18" customHeight="1">
      <c r="A25" s="5">
        <f t="shared" si="0"/>
        <v>20</v>
      </c>
      <c r="B25" s="5" t="s">
        <v>175</v>
      </c>
      <c r="C25" s="219">
        <v>209696</v>
      </c>
      <c r="F25" s="171"/>
      <c r="H25" s="35"/>
      <c r="J25" s="92"/>
    </row>
    <row r="26" spans="1:10" s="24" customFormat="1" ht="18" customHeight="1">
      <c r="A26" s="266">
        <f t="shared" si="0"/>
        <v>21</v>
      </c>
      <c r="B26" s="266" t="s">
        <v>60</v>
      </c>
      <c r="C26" s="271">
        <f>SUM(C23:C25)</f>
        <v>1991665</v>
      </c>
      <c r="F26" s="570"/>
      <c r="H26" s="570"/>
      <c r="J26" s="348"/>
    </row>
    <row r="27" spans="1:10" ht="18" customHeight="1">
      <c r="A27" s="5">
        <f t="shared" si="0"/>
        <v>22</v>
      </c>
      <c r="B27" s="5" t="s">
        <v>260</v>
      </c>
      <c r="C27" s="219">
        <v>1354372</v>
      </c>
      <c r="D27" s="24"/>
      <c r="J27" s="92"/>
    </row>
    <row r="28" spans="1:10" ht="18" customHeight="1">
      <c r="A28" s="5">
        <f t="shared" si="0"/>
        <v>23</v>
      </c>
      <c r="B28" s="5" t="s">
        <v>261</v>
      </c>
      <c r="C28" s="219">
        <v>11000000</v>
      </c>
      <c r="F28" s="35"/>
      <c r="J28" s="92"/>
    </row>
    <row r="29" spans="1:10" s="24" customFormat="1" ht="18" customHeight="1">
      <c r="A29" s="266">
        <f t="shared" si="0"/>
        <v>24</v>
      </c>
      <c r="B29" s="266" t="s">
        <v>94</v>
      </c>
      <c r="C29" s="271">
        <f>SUM(C27:C28)</f>
        <v>12354372</v>
      </c>
      <c r="F29" s="570"/>
      <c r="J29" s="348"/>
    </row>
    <row r="30" spans="1:10" ht="18" customHeight="1">
      <c r="A30" s="5">
        <f t="shared" si="0"/>
        <v>25</v>
      </c>
      <c r="B30" s="5" t="s">
        <v>65</v>
      </c>
      <c r="C30" s="219"/>
      <c r="F30" s="35"/>
      <c r="J30" s="92"/>
    </row>
    <row r="31" spans="1:10" s="24" customFormat="1" ht="18" customHeight="1" thickBot="1">
      <c r="A31" s="343">
        <f t="shared" si="0"/>
        <v>26</v>
      </c>
      <c r="B31" s="343" t="s">
        <v>66</v>
      </c>
      <c r="C31" s="344">
        <f>SUM(+C30+C29+C26+C22+C21+C17)</f>
        <v>27191077</v>
      </c>
      <c r="F31" s="571"/>
      <c r="J31" s="348"/>
    </row>
    <row r="32" spans="1:10" ht="18" customHeight="1" thickTop="1">
      <c r="A32" s="5">
        <f t="shared" si="0"/>
        <v>27</v>
      </c>
      <c r="B32" s="5" t="s">
        <v>262</v>
      </c>
      <c r="C32" s="220"/>
      <c r="F32" s="35"/>
      <c r="H32" s="170"/>
      <c r="J32" s="92"/>
    </row>
    <row r="33" spans="1:10" ht="18" customHeight="1" thickBot="1">
      <c r="A33" s="87">
        <f t="shared" si="0"/>
        <v>28</v>
      </c>
      <c r="B33" s="87" t="s">
        <v>263</v>
      </c>
      <c r="C33" s="342">
        <f>SUM(+C31-C12)</f>
        <v>0</v>
      </c>
      <c r="J33" s="92"/>
    </row>
    <row r="34" spans="1:10" ht="18" customHeight="1" thickTop="1">
      <c r="A34" s="5">
        <f t="shared" si="0"/>
        <v>29</v>
      </c>
      <c r="B34" s="15" t="s">
        <v>67</v>
      </c>
      <c r="C34" s="8"/>
      <c r="F34" s="170"/>
      <c r="J34" s="92"/>
    </row>
    <row r="35" spans="1:10" ht="18" customHeight="1">
      <c r="A35" s="5">
        <f t="shared" si="0"/>
        <v>30</v>
      </c>
      <c r="B35" s="88" t="s">
        <v>68</v>
      </c>
      <c r="C35" s="358">
        <v>11</v>
      </c>
      <c r="D35" s="1" t="s">
        <v>268</v>
      </c>
      <c r="J35" s="92"/>
    </row>
    <row r="36" spans="1:10" ht="18" customHeight="1">
      <c r="A36" s="5">
        <f t="shared" si="0"/>
        <v>31</v>
      </c>
      <c r="B36" s="88" t="s">
        <v>69</v>
      </c>
      <c r="C36" s="358">
        <v>117</v>
      </c>
      <c r="D36" s="1" t="s">
        <v>268</v>
      </c>
      <c r="J36" s="92"/>
    </row>
    <row r="37" spans="1:10" s="24" customFormat="1" ht="18" customHeight="1" thickBot="1">
      <c r="A37" s="343">
        <f t="shared" si="0"/>
        <v>32</v>
      </c>
      <c r="B37" s="346" t="s">
        <v>70</v>
      </c>
      <c r="C37" s="572">
        <f>SUM(C35:C36)</f>
        <v>128</v>
      </c>
      <c r="D37" s="24" t="s">
        <v>268</v>
      </c>
      <c r="J37" s="348"/>
    </row>
    <row r="38" spans="1:10" ht="18" customHeight="1" thickTop="1">
      <c r="A38" s="5">
        <f t="shared" si="0"/>
        <v>33</v>
      </c>
      <c r="B38" s="90" t="s">
        <v>71</v>
      </c>
      <c r="C38" s="101"/>
      <c r="D38" s="86" t="s">
        <v>268</v>
      </c>
      <c r="J38" s="92"/>
    </row>
    <row r="39" spans="1:10" ht="18" customHeight="1" thickBot="1">
      <c r="A39" s="89">
        <f t="shared" si="0"/>
        <v>34</v>
      </c>
      <c r="B39" s="91" t="s">
        <v>72</v>
      </c>
      <c r="C39" s="100"/>
      <c r="D39" s="102" t="s">
        <v>268</v>
      </c>
      <c r="E39" s="97"/>
      <c r="F39" s="97"/>
      <c r="G39" s="97"/>
      <c r="H39" s="97"/>
      <c r="I39" s="97"/>
      <c r="J39" s="103"/>
    </row>
    <row r="40" spans="1:10" ht="13.8" thickTop="1"/>
    <row r="41" spans="1:10">
      <c r="B41" s="31"/>
    </row>
    <row r="42" spans="1:10">
      <c r="B42" s="31"/>
    </row>
    <row r="43" spans="1:10">
      <c r="J43" s="221" t="s">
        <v>425</v>
      </c>
    </row>
  </sheetData>
  <printOptions horizontalCentered="1" verticalCentered="1"/>
  <pageMargins left="0" right="0" top="0" bottom="0" header="0" footer="0"/>
  <pageSetup scale="73" fitToHeight="0"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1B086D-8B17-4835-AC7E-6001BCE53D31}">
  <sheetPr>
    <pageSetUpPr fitToPage="1"/>
  </sheetPr>
  <dimension ref="A1:L43"/>
  <sheetViews>
    <sheetView topLeftCell="A14" zoomScaleNormal="100" workbookViewId="0">
      <selection activeCell="C37" sqref="C37"/>
    </sheetView>
  </sheetViews>
  <sheetFormatPr defaultColWidth="11.6640625" defaultRowHeight="13.2"/>
  <cols>
    <col min="1" max="1" width="6.6640625" style="1" customWidth="1"/>
    <col min="2" max="2" width="46.6640625" style="1" customWidth="1"/>
    <col min="3" max="3" width="18.6640625" style="1" customWidth="1"/>
    <col min="4" max="8" width="13.6640625" style="1" customWidth="1"/>
    <col min="9" max="9" width="14.6640625" style="1" customWidth="1"/>
    <col min="10" max="10" width="39.33203125" style="1" customWidth="1"/>
    <col min="11" max="16384" width="11.6640625" style="1"/>
  </cols>
  <sheetData>
    <row r="1" spans="1:12" s="24" customFormat="1" ht="17.399999999999999">
      <c r="A1" s="335" t="s">
        <v>429</v>
      </c>
      <c r="B1" s="336"/>
      <c r="C1" s="336"/>
      <c r="D1" s="337" t="s">
        <v>239</v>
      </c>
      <c r="E1" s="336"/>
      <c r="F1" s="336"/>
      <c r="G1" s="336"/>
      <c r="H1" s="336"/>
      <c r="I1" s="359"/>
      <c r="J1" s="345" t="s">
        <v>276</v>
      </c>
    </row>
    <row r="2" spans="1:12" s="24" customFormat="1">
      <c r="A2" s="340" t="s">
        <v>585</v>
      </c>
      <c r="D2" s="24" t="s">
        <v>788</v>
      </c>
      <c r="J2" s="404" t="s">
        <v>781</v>
      </c>
    </row>
    <row r="3" spans="1:12" s="24" customFormat="1" ht="21" customHeight="1">
      <c r="A3" s="160" t="s">
        <v>586</v>
      </c>
      <c r="I3" s="265" t="s">
        <v>430</v>
      </c>
      <c r="J3" s="348"/>
      <c r="K3" s="24" t="s">
        <v>95</v>
      </c>
    </row>
    <row r="4" spans="1:12" s="24" customFormat="1" ht="21" customHeight="1">
      <c r="A4" s="160"/>
      <c r="J4" s="585"/>
      <c r="L4" s="24" t="s">
        <v>95</v>
      </c>
    </row>
    <row r="5" spans="1:12" s="24" customFormat="1" ht="21" customHeight="1">
      <c r="A5" s="349"/>
      <c r="B5" s="341" t="s">
        <v>249</v>
      </c>
      <c r="C5" s="350" t="s">
        <v>266</v>
      </c>
      <c r="D5" s="351" t="s">
        <v>277</v>
      </c>
      <c r="E5" s="352"/>
      <c r="F5" s="352"/>
      <c r="G5" s="352"/>
      <c r="H5" s="352"/>
      <c r="I5" s="352"/>
      <c r="J5" s="353"/>
    </row>
    <row r="6" spans="1:12" ht="21" customHeight="1">
      <c r="A6" s="5">
        <v>1</v>
      </c>
      <c r="B6" s="5" t="s">
        <v>15</v>
      </c>
      <c r="C6" s="354">
        <v>100772</v>
      </c>
      <c r="D6" s="93" t="s">
        <v>268</v>
      </c>
      <c r="J6" s="94"/>
    </row>
    <row r="7" spans="1:12" ht="21" customHeight="1">
      <c r="A7" s="5">
        <f t="shared" ref="A7:A31" si="0">1+A6</f>
        <v>2</v>
      </c>
      <c r="B7" s="5" t="s">
        <v>16</v>
      </c>
      <c r="C7" s="355"/>
      <c r="D7" s="93" t="s">
        <v>278</v>
      </c>
      <c r="J7" s="94"/>
    </row>
    <row r="8" spans="1:12" ht="21" customHeight="1">
      <c r="A8" s="5">
        <f t="shared" si="0"/>
        <v>3</v>
      </c>
      <c r="B8" s="5" t="s">
        <v>17</v>
      </c>
      <c r="C8" s="354"/>
      <c r="D8" s="93" t="s">
        <v>279</v>
      </c>
      <c r="J8" s="94"/>
    </row>
    <row r="9" spans="1:12" ht="21" customHeight="1">
      <c r="A9" s="5">
        <f t="shared" si="0"/>
        <v>4</v>
      </c>
      <c r="B9" s="5" t="s">
        <v>252</v>
      </c>
      <c r="C9" s="354"/>
      <c r="D9" s="93" t="s">
        <v>280</v>
      </c>
      <c r="J9" s="94"/>
    </row>
    <row r="10" spans="1:12" ht="21" customHeight="1">
      <c r="A10" s="5">
        <f t="shared" si="0"/>
        <v>5</v>
      </c>
      <c r="B10" s="5" t="s">
        <v>253</v>
      </c>
      <c r="C10" s="354"/>
      <c r="D10" s="93" t="s">
        <v>281</v>
      </c>
      <c r="J10" s="94"/>
    </row>
    <row r="11" spans="1:12" ht="21" customHeight="1" thickBot="1">
      <c r="A11" s="87">
        <f>+A10+1</f>
        <v>6</v>
      </c>
      <c r="B11" s="87" t="s">
        <v>35</v>
      </c>
      <c r="C11" s="357"/>
      <c r="D11" s="93" t="s">
        <v>282</v>
      </c>
      <c r="J11" s="94"/>
    </row>
    <row r="12" spans="1:12" ht="21" customHeight="1" thickTop="1">
      <c r="A12" s="266">
        <f t="shared" si="0"/>
        <v>7</v>
      </c>
      <c r="B12" s="266" t="s">
        <v>36</v>
      </c>
      <c r="C12" s="573">
        <f>SUM(C6:C11)</f>
        <v>100772</v>
      </c>
      <c r="D12" s="93" t="s">
        <v>283</v>
      </c>
      <c r="J12" s="94"/>
    </row>
    <row r="13" spans="1:12" ht="21" customHeight="1">
      <c r="A13" s="5">
        <f t="shared" si="0"/>
        <v>8</v>
      </c>
      <c r="B13" s="5" t="s">
        <v>81</v>
      </c>
      <c r="C13" s="355"/>
      <c r="D13" s="93"/>
      <c r="J13" s="94"/>
    </row>
    <row r="14" spans="1:12" ht="21" customHeight="1">
      <c r="A14" s="5">
        <f t="shared" si="0"/>
        <v>9</v>
      </c>
      <c r="B14" s="5" t="s">
        <v>254</v>
      </c>
      <c r="C14" s="220"/>
      <c r="D14" s="96" t="s">
        <v>284</v>
      </c>
      <c r="E14" s="97"/>
      <c r="F14" s="97"/>
      <c r="G14" s="97"/>
      <c r="H14" s="97"/>
      <c r="I14" s="97"/>
      <c r="J14" s="98"/>
    </row>
    <row r="15" spans="1:12" ht="21" customHeight="1">
      <c r="A15" s="5">
        <f t="shared" si="0"/>
        <v>10</v>
      </c>
      <c r="B15" s="5" t="s">
        <v>176</v>
      </c>
      <c r="C15" s="220"/>
      <c r="J15" s="92"/>
    </row>
    <row r="16" spans="1:12" ht="21" customHeight="1">
      <c r="A16" s="5">
        <f t="shared" si="0"/>
        <v>11</v>
      </c>
      <c r="B16" s="5" t="s">
        <v>177</v>
      </c>
      <c r="C16" s="220"/>
      <c r="J16" s="92"/>
    </row>
    <row r="17" spans="1:10" ht="21" customHeight="1">
      <c r="A17" s="266">
        <f t="shared" si="0"/>
        <v>12</v>
      </c>
      <c r="B17" s="266" t="s">
        <v>49</v>
      </c>
      <c r="C17" s="574"/>
      <c r="D17" s="172" t="s">
        <v>275</v>
      </c>
      <c r="E17" s="172"/>
      <c r="F17" s="1" t="s">
        <v>587</v>
      </c>
      <c r="G17" s="172"/>
      <c r="H17" s="172"/>
      <c r="I17" s="172"/>
      <c r="J17" s="575"/>
    </row>
    <row r="18" spans="1:10" ht="21" customHeight="1">
      <c r="A18" s="5">
        <f t="shared" si="0"/>
        <v>13</v>
      </c>
      <c r="B18" s="5" t="s">
        <v>255</v>
      </c>
      <c r="C18" s="219">
        <f>'CB-1'!E18</f>
        <v>5561</v>
      </c>
      <c r="D18" s="172"/>
      <c r="E18" s="172"/>
      <c r="F18" s="172"/>
      <c r="G18" s="172"/>
      <c r="H18" s="172"/>
      <c r="I18" s="172"/>
      <c r="J18" s="575"/>
    </row>
    <row r="19" spans="1:10" ht="21" customHeight="1">
      <c r="A19" s="5">
        <f t="shared" si="0"/>
        <v>14</v>
      </c>
      <c r="B19" s="5" t="s">
        <v>256</v>
      </c>
      <c r="C19" s="219">
        <f>'CB-1'!E19</f>
        <v>21260</v>
      </c>
      <c r="D19" s="172"/>
      <c r="E19" s="172"/>
      <c r="F19" s="172"/>
      <c r="G19" s="172"/>
      <c r="H19" s="172"/>
      <c r="I19" s="172"/>
      <c r="J19" s="575"/>
    </row>
    <row r="20" spans="1:10" ht="21" customHeight="1">
      <c r="A20" s="5">
        <f t="shared" si="0"/>
        <v>15</v>
      </c>
      <c r="B20" s="5" t="s">
        <v>257</v>
      </c>
      <c r="C20" s="219">
        <f>'CB-1'!E20</f>
        <v>19793</v>
      </c>
      <c r="D20" s="779" t="s">
        <v>588</v>
      </c>
      <c r="E20" s="780"/>
      <c r="F20" s="508">
        <v>4498739</v>
      </c>
      <c r="G20" s="576"/>
      <c r="H20" s="577"/>
      <c r="I20" s="172"/>
      <c r="J20" s="575"/>
    </row>
    <row r="21" spans="1:10" ht="21" customHeight="1">
      <c r="A21" s="266">
        <f t="shared" si="0"/>
        <v>16</v>
      </c>
      <c r="B21" s="266" t="s">
        <v>54</v>
      </c>
      <c r="C21" s="271">
        <f>SUM(C18:C20)</f>
        <v>46614</v>
      </c>
      <c r="D21" s="172" t="s">
        <v>268</v>
      </c>
      <c r="E21" s="179" t="s">
        <v>407</v>
      </c>
      <c r="F21" s="578">
        <v>2.24E-2</v>
      </c>
      <c r="G21" s="172"/>
      <c r="H21" s="172"/>
      <c r="I21" s="172"/>
      <c r="J21" s="575"/>
    </row>
    <row r="22" spans="1:10" ht="21" customHeight="1">
      <c r="A22" s="5">
        <f t="shared" si="0"/>
        <v>17</v>
      </c>
      <c r="B22" s="5" t="s">
        <v>55</v>
      </c>
      <c r="C22" s="219">
        <f>'CB-1'!E22</f>
        <v>14242</v>
      </c>
      <c r="D22" s="779" t="s">
        <v>589</v>
      </c>
      <c r="E22" s="780"/>
      <c r="F22" s="508">
        <f>SUM(F20*F21)</f>
        <v>100771.7536</v>
      </c>
      <c r="G22" s="172"/>
      <c r="H22" s="172"/>
      <c r="I22" s="172"/>
      <c r="J22" s="575"/>
    </row>
    <row r="23" spans="1:10" ht="21" customHeight="1">
      <c r="A23" s="5">
        <f t="shared" si="0"/>
        <v>18</v>
      </c>
      <c r="B23" s="5" t="s">
        <v>258</v>
      </c>
      <c r="C23" s="219">
        <f>'CB-1'!E23</f>
        <v>39916</v>
      </c>
      <c r="F23" s="360"/>
      <c r="H23" s="35"/>
      <c r="J23" s="92"/>
    </row>
    <row r="24" spans="1:10" ht="21" customHeight="1">
      <c r="A24" s="5">
        <f t="shared" si="0"/>
        <v>19</v>
      </c>
      <c r="B24" s="5" t="s">
        <v>259</v>
      </c>
      <c r="C24" s="219">
        <f>'CB-1'!E24</f>
        <v>0</v>
      </c>
      <c r="F24" s="360"/>
      <c r="H24" s="35"/>
      <c r="J24" s="92"/>
    </row>
    <row r="25" spans="1:10" ht="21" customHeight="1">
      <c r="A25" s="5">
        <f t="shared" si="0"/>
        <v>20</v>
      </c>
      <c r="B25" s="5" t="s">
        <v>175</v>
      </c>
      <c r="C25" s="219">
        <f>'CB-1'!E25</f>
        <v>0</v>
      </c>
      <c r="F25" s="360"/>
      <c r="H25" s="35"/>
      <c r="J25" s="92"/>
    </row>
    <row r="26" spans="1:10" ht="21" customHeight="1">
      <c r="A26" s="266">
        <f t="shared" si="0"/>
        <v>21</v>
      </c>
      <c r="B26" s="266" t="s">
        <v>60</v>
      </c>
      <c r="C26" s="271">
        <f>SUM(C23:C25)</f>
        <v>39916</v>
      </c>
      <c r="D26" s="24"/>
      <c r="E26" s="24"/>
      <c r="F26" s="360"/>
      <c r="H26" s="35"/>
      <c r="J26" s="92"/>
    </row>
    <row r="27" spans="1:10" ht="21" customHeight="1">
      <c r="A27" s="5">
        <f t="shared" si="0"/>
        <v>22</v>
      </c>
      <c r="B27" s="5" t="s">
        <v>260</v>
      </c>
      <c r="C27" s="219">
        <f>'CB-1'!E27</f>
        <v>0</v>
      </c>
      <c r="F27" s="360"/>
      <c r="H27" s="35"/>
      <c r="J27" s="92"/>
    </row>
    <row r="28" spans="1:10" ht="21" customHeight="1">
      <c r="A28" s="5">
        <f t="shared" si="0"/>
        <v>23</v>
      </c>
      <c r="B28" s="5" t="s">
        <v>261</v>
      </c>
      <c r="C28" s="219">
        <f>'CB-1'!E28</f>
        <v>0</v>
      </c>
      <c r="F28" s="579"/>
      <c r="H28" s="35"/>
      <c r="J28" s="92"/>
    </row>
    <row r="29" spans="1:10" ht="21" customHeight="1">
      <c r="A29" s="266">
        <f t="shared" si="0"/>
        <v>24</v>
      </c>
      <c r="B29" s="266" t="s">
        <v>94</v>
      </c>
      <c r="C29" s="574">
        <f>SUM(C27:C28)</f>
        <v>0</v>
      </c>
      <c r="F29" s="360"/>
      <c r="H29" s="35"/>
      <c r="J29" s="92"/>
    </row>
    <row r="30" spans="1:10" ht="21" customHeight="1">
      <c r="A30" s="5">
        <f t="shared" si="0"/>
        <v>25</v>
      </c>
      <c r="B30" s="5" t="s">
        <v>65</v>
      </c>
      <c r="C30" s="219">
        <f>'CB-1'!E30</f>
        <v>0</v>
      </c>
      <c r="D30" s="24"/>
      <c r="F30" s="361"/>
      <c r="J30" s="92"/>
    </row>
    <row r="31" spans="1:10" ht="21" customHeight="1" thickBot="1">
      <c r="A31" s="343">
        <f t="shared" si="0"/>
        <v>26</v>
      </c>
      <c r="B31" s="343" t="s">
        <v>66</v>
      </c>
      <c r="C31" s="344">
        <f>SUM(+C29+C26+C22+C21)</f>
        <v>100772</v>
      </c>
      <c r="F31" s="360"/>
      <c r="J31" s="92"/>
    </row>
    <row r="32" spans="1:10" ht="21" customHeight="1" thickTop="1">
      <c r="A32" s="5">
        <v>28</v>
      </c>
      <c r="B32" s="5" t="s">
        <v>262</v>
      </c>
      <c r="C32" s="220"/>
      <c r="F32" s="360"/>
      <c r="J32" s="92"/>
    </row>
    <row r="33" spans="1:10" ht="21" customHeight="1" thickBot="1">
      <c r="A33" s="343">
        <f>1+A32</f>
        <v>29</v>
      </c>
      <c r="B33" s="343" t="s">
        <v>263</v>
      </c>
      <c r="C33" s="344">
        <f>SUM(+C31-C12)</f>
        <v>0</v>
      </c>
      <c r="F33" s="360"/>
      <c r="J33" s="92"/>
    </row>
    <row r="34" spans="1:10" ht="21" customHeight="1" thickTop="1">
      <c r="A34" s="5">
        <f>1+A33</f>
        <v>30</v>
      </c>
      <c r="B34" s="15" t="s">
        <v>67</v>
      </c>
      <c r="C34" s="8"/>
      <c r="F34" s="579"/>
      <c r="J34" s="92"/>
    </row>
    <row r="35" spans="1:10" ht="21" customHeight="1">
      <c r="A35" s="5">
        <f>1+A34</f>
        <v>31</v>
      </c>
      <c r="B35" s="88" t="s">
        <v>68</v>
      </c>
      <c r="C35" s="358">
        <v>9</v>
      </c>
      <c r="F35" s="360"/>
      <c r="H35" s="170"/>
      <c r="J35" s="92"/>
    </row>
    <row r="36" spans="1:10" ht="21" customHeight="1">
      <c r="A36" s="5">
        <f>1+A35</f>
        <v>32</v>
      </c>
      <c r="B36" s="88" t="s">
        <v>69</v>
      </c>
      <c r="C36" s="358">
        <v>95</v>
      </c>
      <c r="F36" s="361"/>
      <c r="J36" s="92"/>
    </row>
    <row r="37" spans="1:10" ht="21" customHeight="1" thickBot="1">
      <c r="A37" s="346">
        <f>1+A36</f>
        <v>33</v>
      </c>
      <c r="B37" s="346" t="s">
        <v>70</v>
      </c>
      <c r="C37" s="572">
        <f>SUM(C35:C36)</f>
        <v>104</v>
      </c>
      <c r="D37" s="24"/>
      <c r="F37" s="361"/>
      <c r="H37" s="170"/>
      <c r="J37" s="92"/>
    </row>
    <row r="38" spans="1:10" ht="21" customHeight="1" thickTop="1">
      <c r="A38" s="76">
        <v>34</v>
      </c>
      <c r="B38" s="90" t="s">
        <v>71</v>
      </c>
      <c r="C38" s="101"/>
      <c r="D38" s="86"/>
      <c r="J38" s="92"/>
    </row>
    <row r="39" spans="1:10" ht="21" customHeight="1" thickBot="1">
      <c r="A39" s="89">
        <f>1+A38</f>
        <v>35</v>
      </c>
      <c r="B39" s="91" t="s">
        <v>72</v>
      </c>
      <c r="C39" s="100"/>
      <c r="D39" s="102" t="s">
        <v>268</v>
      </c>
      <c r="E39" s="97"/>
      <c r="F39" s="97"/>
      <c r="G39" s="97"/>
      <c r="H39" s="97"/>
      <c r="I39" s="97"/>
      <c r="J39" s="103"/>
    </row>
    <row r="40" spans="1:10" ht="6" customHeight="1" thickTop="1"/>
    <row r="41" spans="1:10">
      <c r="B41" s="31"/>
    </row>
    <row r="42" spans="1:10">
      <c r="B42" s="31"/>
    </row>
    <row r="43" spans="1:10">
      <c r="J43" s="221" t="s">
        <v>426</v>
      </c>
    </row>
  </sheetData>
  <mergeCells count="2">
    <mergeCell ref="D20:E20"/>
    <mergeCell ref="D22:E22"/>
  </mergeCells>
  <printOptions horizontalCentered="1" verticalCentered="1"/>
  <pageMargins left="0" right="0" top="0" bottom="0" header="0.5" footer="0.5"/>
  <pageSetup scale="71" fitToHeight="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5ADDF2-DCDD-4046-AB9C-6E396AF030CD}">
  <sheetPr>
    <pageSetUpPr fitToPage="1"/>
  </sheetPr>
  <dimension ref="A1:L42"/>
  <sheetViews>
    <sheetView topLeftCell="C13" zoomScaleNormal="100" workbookViewId="0">
      <selection activeCell="H34" sqref="H34"/>
    </sheetView>
  </sheetViews>
  <sheetFormatPr defaultColWidth="11.6640625" defaultRowHeight="13.2"/>
  <cols>
    <col min="1" max="1" width="6.6640625" style="1" customWidth="1"/>
    <col min="2" max="2" width="46.109375" style="1" customWidth="1"/>
    <col min="3" max="3" width="18.6640625" style="1" customWidth="1"/>
    <col min="4" max="8" width="13.6640625" style="1" customWidth="1"/>
    <col min="9" max="9" width="14.6640625" style="1" customWidth="1"/>
    <col min="10" max="10" width="35.33203125" style="1" customWidth="1"/>
    <col min="11" max="16384" width="11.6640625" style="1"/>
  </cols>
  <sheetData>
    <row r="1" spans="1:12" s="24" customFormat="1" ht="21" customHeight="1">
      <c r="A1" s="335" t="s">
        <v>429</v>
      </c>
      <c r="B1" s="336"/>
      <c r="C1" s="336"/>
      <c r="D1" s="337" t="s">
        <v>240</v>
      </c>
      <c r="E1" s="336"/>
      <c r="F1" s="336"/>
      <c r="G1" s="336"/>
      <c r="H1" s="336"/>
      <c r="I1" s="338"/>
      <c r="J1" s="345" t="s">
        <v>285</v>
      </c>
    </row>
    <row r="2" spans="1:12" s="24" customFormat="1" ht="21" customHeight="1">
      <c r="A2" s="340" t="s">
        <v>585</v>
      </c>
      <c r="D2" s="24" t="s">
        <v>788</v>
      </c>
      <c r="J2" s="404" t="s">
        <v>781</v>
      </c>
    </row>
    <row r="3" spans="1:12" s="24" customFormat="1" ht="21" customHeight="1">
      <c r="A3" s="340" t="s">
        <v>586</v>
      </c>
      <c r="I3" s="24" t="s">
        <v>430</v>
      </c>
      <c r="J3" s="348"/>
      <c r="K3" s="24" t="s">
        <v>95</v>
      </c>
      <c r="L3" s="24" t="s">
        <v>95</v>
      </c>
    </row>
    <row r="4" spans="1:12" s="24" customFormat="1" ht="21" customHeight="1">
      <c r="A4" s="160"/>
      <c r="J4" s="348"/>
    </row>
    <row r="5" spans="1:12" s="24" customFormat="1" ht="21" customHeight="1">
      <c r="A5" s="349"/>
      <c r="B5" s="341" t="s">
        <v>249</v>
      </c>
      <c r="C5" s="350" t="s">
        <v>266</v>
      </c>
      <c r="D5" s="351" t="s">
        <v>286</v>
      </c>
      <c r="E5" s="352"/>
      <c r="F5" s="352"/>
      <c r="G5" s="352"/>
      <c r="H5" s="352"/>
      <c r="I5" s="352"/>
      <c r="J5" s="353"/>
    </row>
    <row r="6" spans="1:12" ht="21" customHeight="1">
      <c r="A6" s="5">
        <v>1</v>
      </c>
      <c r="B6" s="5" t="s">
        <v>15</v>
      </c>
      <c r="C6" s="354">
        <f>'CB-1'!F6</f>
        <v>421497</v>
      </c>
      <c r="D6" s="93" t="s">
        <v>268</v>
      </c>
      <c r="J6" s="94"/>
    </row>
    <row r="7" spans="1:12" ht="21" customHeight="1">
      <c r="A7" s="5">
        <f t="shared" ref="A7:A38" si="0">1+A6</f>
        <v>2</v>
      </c>
      <c r="B7" s="5" t="s">
        <v>16</v>
      </c>
      <c r="C7" s="355"/>
      <c r="D7" s="93" t="s">
        <v>287</v>
      </c>
      <c r="J7" s="94"/>
    </row>
    <row r="8" spans="1:12" ht="21" customHeight="1">
      <c r="A8" s="5">
        <f t="shared" si="0"/>
        <v>3</v>
      </c>
      <c r="B8" s="5" t="s">
        <v>17</v>
      </c>
      <c r="C8" s="354"/>
      <c r="D8" s="93" t="s">
        <v>288</v>
      </c>
      <c r="J8" s="94"/>
    </row>
    <row r="9" spans="1:12" ht="21" customHeight="1">
      <c r="A9" s="5">
        <f t="shared" si="0"/>
        <v>4</v>
      </c>
      <c r="B9" s="5" t="s">
        <v>252</v>
      </c>
      <c r="C9" s="354"/>
      <c r="D9" s="93" t="s">
        <v>289</v>
      </c>
      <c r="J9" s="94"/>
    </row>
    <row r="10" spans="1:12" ht="21" customHeight="1">
      <c r="A10" s="5">
        <f t="shared" si="0"/>
        <v>5</v>
      </c>
      <c r="B10" s="5" t="s">
        <v>253</v>
      </c>
      <c r="C10" s="354"/>
      <c r="D10" s="93" t="s">
        <v>290</v>
      </c>
      <c r="J10" s="94"/>
    </row>
    <row r="11" spans="1:12" ht="21" customHeight="1" thickBot="1">
      <c r="A11" s="87">
        <f>A10+1</f>
        <v>6</v>
      </c>
      <c r="B11" s="87" t="s">
        <v>35</v>
      </c>
      <c r="C11" s="357"/>
      <c r="D11" s="93" t="s">
        <v>291</v>
      </c>
      <c r="J11" s="94"/>
    </row>
    <row r="12" spans="1:12" ht="21" customHeight="1" thickTop="1">
      <c r="A12" s="266">
        <f t="shared" si="0"/>
        <v>7</v>
      </c>
      <c r="B12" s="266" t="s">
        <v>36</v>
      </c>
      <c r="C12" s="573">
        <f>SUM(C6:C11)</f>
        <v>421497</v>
      </c>
      <c r="D12" s="93" t="s">
        <v>292</v>
      </c>
      <c r="J12" s="94"/>
    </row>
    <row r="13" spans="1:12" ht="21" customHeight="1">
      <c r="A13" s="5">
        <f t="shared" si="0"/>
        <v>8</v>
      </c>
      <c r="B13" s="5" t="s">
        <v>81</v>
      </c>
      <c r="C13" s="355"/>
      <c r="D13" s="93" t="s">
        <v>293</v>
      </c>
      <c r="J13" s="94"/>
    </row>
    <row r="14" spans="1:12" ht="21" customHeight="1">
      <c r="A14" s="5">
        <f t="shared" si="0"/>
        <v>9</v>
      </c>
      <c r="B14" s="5" t="s">
        <v>254</v>
      </c>
      <c r="C14" s="354">
        <f>'CB-1'!F14</f>
        <v>292706</v>
      </c>
      <c r="D14" s="93" t="s">
        <v>294</v>
      </c>
      <c r="J14" s="94"/>
    </row>
    <row r="15" spans="1:12" ht="21" customHeight="1">
      <c r="A15" s="5">
        <f t="shared" si="0"/>
        <v>10</v>
      </c>
      <c r="B15" s="5" t="s">
        <v>176</v>
      </c>
      <c r="C15" s="354">
        <f>'CB-1'!F15</f>
        <v>0</v>
      </c>
      <c r="D15" s="93" t="s">
        <v>295</v>
      </c>
      <c r="J15" s="94"/>
    </row>
    <row r="16" spans="1:12" ht="21" customHeight="1">
      <c r="A16" s="5">
        <f t="shared" si="0"/>
        <v>11</v>
      </c>
      <c r="B16" s="5" t="s">
        <v>177</v>
      </c>
      <c r="C16" s="354">
        <f>'CB-1'!F16</f>
        <v>128791</v>
      </c>
      <c r="D16" s="93" t="s">
        <v>296</v>
      </c>
      <c r="J16" s="94"/>
    </row>
    <row r="17" spans="1:10" ht="21" customHeight="1">
      <c r="A17" s="266">
        <f t="shared" si="0"/>
        <v>12</v>
      </c>
      <c r="B17" s="266" t="s">
        <v>49</v>
      </c>
      <c r="C17" s="573">
        <f>SUM(C14:C16)</f>
        <v>421497</v>
      </c>
      <c r="D17" s="93" t="s">
        <v>297</v>
      </c>
      <c r="J17" s="94"/>
    </row>
    <row r="18" spans="1:10" ht="21" customHeight="1">
      <c r="A18" s="5">
        <f t="shared" si="0"/>
        <v>13</v>
      </c>
      <c r="B18" s="5" t="s">
        <v>255</v>
      </c>
      <c r="C18" s="354">
        <f>'CB-1'!F18</f>
        <v>0</v>
      </c>
      <c r="D18" s="93" t="s">
        <v>298</v>
      </c>
      <c r="J18" s="94"/>
    </row>
    <row r="19" spans="1:10" ht="21" customHeight="1">
      <c r="A19" s="5">
        <f t="shared" si="0"/>
        <v>14</v>
      </c>
      <c r="B19" s="5" t="s">
        <v>256</v>
      </c>
      <c r="C19" s="354">
        <f>'CB-1'!F19</f>
        <v>0</v>
      </c>
      <c r="D19" s="93" t="s">
        <v>299</v>
      </c>
      <c r="J19" s="94"/>
    </row>
    <row r="20" spans="1:10" ht="21" customHeight="1">
      <c r="A20" s="5">
        <f t="shared" si="0"/>
        <v>15</v>
      </c>
      <c r="B20" s="5" t="s">
        <v>257</v>
      </c>
      <c r="C20" s="354">
        <f>'CB-1'!F20</f>
        <v>0</v>
      </c>
      <c r="D20" s="93" t="s">
        <v>268</v>
      </c>
      <c r="J20" s="94"/>
    </row>
    <row r="21" spans="1:10" ht="21" customHeight="1">
      <c r="A21" s="266">
        <f t="shared" si="0"/>
        <v>16</v>
      </c>
      <c r="B21" s="266" t="s">
        <v>54</v>
      </c>
      <c r="C21" s="573">
        <f>SUM(C18:C20)</f>
        <v>0</v>
      </c>
      <c r="D21" s="732" t="s">
        <v>300</v>
      </c>
      <c r="E21" s="97"/>
      <c r="F21" s="97"/>
      <c r="G21" s="97"/>
      <c r="H21" s="97"/>
      <c r="I21" s="97"/>
      <c r="J21" s="98"/>
    </row>
    <row r="22" spans="1:10" ht="21" customHeight="1">
      <c r="A22" s="5">
        <f t="shared" si="0"/>
        <v>17</v>
      </c>
      <c r="B22" s="5" t="s">
        <v>55</v>
      </c>
      <c r="C22" s="354">
        <f>'CB-1'!F22</f>
        <v>0</v>
      </c>
      <c r="D22" s="93" t="s">
        <v>301</v>
      </c>
      <c r="J22" s="92"/>
    </row>
    <row r="23" spans="1:10" ht="21" customHeight="1">
      <c r="A23" s="5">
        <f t="shared" si="0"/>
        <v>18</v>
      </c>
      <c r="B23" s="5" t="s">
        <v>258</v>
      </c>
      <c r="C23" s="354">
        <f>'CB-1'!F23</f>
        <v>0</v>
      </c>
      <c r="D23" s="93"/>
      <c r="J23" s="92"/>
    </row>
    <row r="24" spans="1:10" ht="21" customHeight="1">
      <c r="A24" s="5">
        <f t="shared" si="0"/>
        <v>19</v>
      </c>
      <c r="B24" s="5" t="s">
        <v>259</v>
      </c>
      <c r="C24" s="354">
        <f>'CB-1'!F24</f>
        <v>0</v>
      </c>
      <c r="D24" s="93"/>
      <c r="J24" s="92"/>
    </row>
    <row r="25" spans="1:10" ht="21" customHeight="1">
      <c r="A25" s="5">
        <f t="shared" si="0"/>
        <v>20</v>
      </c>
      <c r="B25" s="5" t="s">
        <v>175</v>
      </c>
      <c r="C25" s="354">
        <f>'CB-1'!F25</f>
        <v>0</v>
      </c>
      <c r="D25" s="93"/>
      <c r="J25" s="92"/>
    </row>
    <row r="26" spans="1:10" ht="21" customHeight="1">
      <c r="A26" s="266">
        <f t="shared" si="0"/>
        <v>21</v>
      </c>
      <c r="B26" s="266" t="s">
        <v>60</v>
      </c>
      <c r="C26" s="573">
        <f>SUM(C23:C25)</f>
        <v>0</v>
      </c>
      <c r="D26" s="93"/>
      <c r="G26" s="580" t="s">
        <v>307</v>
      </c>
      <c r="H26" s="580" t="s">
        <v>590</v>
      </c>
      <c r="I26" s="580" t="s">
        <v>591</v>
      </c>
      <c r="J26" s="92"/>
    </row>
    <row r="27" spans="1:10" ht="21" customHeight="1">
      <c r="A27" s="5">
        <f t="shared" si="0"/>
        <v>22</v>
      </c>
      <c r="B27" s="5" t="s">
        <v>260</v>
      </c>
      <c r="C27" s="354"/>
      <c r="D27" s="93"/>
      <c r="E27" s="1" t="s">
        <v>439</v>
      </c>
      <c r="G27" s="581">
        <v>7317638</v>
      </c>
      <c r="H27" s="582">
        <v>0.04</v>
      </c>
      <c r="I27" s="581">
        <v>292706</v>
      </c>
      <c r="J27" s="92"/>
    </row>
    <row r="28" spans="1:10" ht="21" customHeight="1">
      <c r="A28" s="5">
        <f t="shared" si="0"/>
        <v>23</v>
      </c>
      <c r="B28" s="5" t="s">
        <v>261</v>
      </c>
      <c r="C28" s="354"/>
      <c r="D28" s="93" t="s">
        <v>268</v>
      </c>
      <c r="E28" s="97" t="s">
        <v>592</v>
      </c>
      <c r="F28" s="97"/>
      <c r="G28" s="583">
        <v>292706</v>
      </c>
      <c r="H28" s="584">
        <v>0.44</v>
      </c>
      <c r="I28" s="583">
        <v>128791</v>
      </c>
      <c r="J28" s="92"/>
    </row>
    <row r="29" spans="1:10" ht="21" customHeight="1">
      <c r="A29" s="5">
        <f t="shared" si="0"/>
        <v>24</v>
      </c>
      <c r="B29" s="5" t="s">
        <v>94</v>
      </c>
      <c r="C29" s="354">
        <f>SUM(C27:C28)</f>
        <v>0</v>
      </c>
      <c r="D29" s="93"/>
      <c r="G29" s="361"/>
      <c r="I29" s="581">
        <f>SUM(I27:I28)</f>
        <v>421497</v>
      </c>
      <c r="J29" s="92"/>
    </row>
    <row r="30" spans="1:10" ht="21" customHeight="1">
      <c r="A30" s="5">
        <f t="shared" si="0"/>
        <v>25</v>
      </c>
      <c r="B30" s="5" t="s">
        <v>65</v>
      </c>
      <c r="C30" s="354"/>
      <c r="D30" s="93" t="s">
        <v>268</v>
      </c>
      <c r="J30" s="92"/>
    </row>
    <row r="31" spans="1:10" ht="21" customHeight="1" thickBot="1">
      <c r="A31" s="343">
        <f t="shared" si="0"/>
        <v>26</v>
      </c>
      <c r="B31" s="343" t="s">
        <v>66</v>
      </c>
      <c r="C31" s="731">
        <f>SUM(+C30+C29+C26+C22+C21+C17)</f>
        <v>421497</v>
      </c>
      <c r="D31" s="93" t="s">
        <v>268</v>
      </c>
      <c r="J31" s="92"/>
    </row>
    <row r="32" spans="1:10" ht="21" customHeight="1" thickTop="1">
      <c r="A32" s="5">
        <f t="shared" si="0"/>
        <v>27</v>
      </c>
      <c r="B32" s="5" t="s">
        <v>262</v>
      </c>
      <c r="C32" s="220"/>
      <c r="D32" s="1" t="s">
        <v>268</v>
      </c>
      <c r="J32" s="92"/>
    </row>
    <row r="33" spans="1:10" ht="21" customHeight="1" thickBot="1">
      <c r="A33" s="343">
        <f t="shared" si="0"/>
        <v>28</v>
      </c>
      <c r="B33" s="343" t="s">
        <v>263</v>
      </c>
      <c r="C33" s="344">
        <f>SUM(+C31-C12)</f>
        <v>0</v>
      </c>
      <c r="D33" s="1" t="s">
        <v>268</v>
      </c>
      <c r="J33" s="92"/>
    </row>
    <row r="34" spans="1:10" ht="21" customHeight="1" thickTop="1">
      <c r="A34" s="5">
        <f t="shared" si="0"/>
        <v>29</v>
      </c>
      <c r="B34" s="15" t="s">
        <v>67</v>
      </c>
      <c r="C34" s="8"/>
      <c r="D34" s="1" t="s">
        <v>268</v>
      </c>
      <c r="J34" s="92"/>
    </row>
    <row r="35" spans="1:10" ht="21" customHeight="1">
      <c r="A35" s="5">
        <f t="shared" si="0"/>
        <v>30</v>
      </c>
      <c r="B35" s="88" t="s">
        <v>68</v>
      </c>
      <c r="C35" s="358">
        <v>9</v>
      </c>
      <c r="D35" s="1" t="s">
        <v>268</v>
      </c>
      <c r="J35" s="92"/>
    </row>
    <row r="36" spans="1:10" ht="21" customHeight="1">
      <c r="A36" s="5">
        <f t="shared" si="0"/>
        <v>31</v>
      </c>
      <c r="B36" s="88" t="s">
        <v>69</v>
      </c>
      <c r="C36" s="358">
        <v>95</v>
      </c>
      <c r="D36" s="1" t="s">
        <v>268</v>
      </c>
      <c r="J36" s="92"/>
    </row>
    <row r="37" spans="1:10" ht="21" customHeight="1" thickBot="1">
      <c r="A37" s="343">
        <f t="shared" si="0"/>
        <v>32</v>
      </c>
      <c r="B37" s="346" t="s">
        <v>70</v>
      </c>
      <c r="C37" s="572">
        <f>SUM(C35:C36)</f>
        <v>104</v>
      </c>
      <c r="D37" s="1" t="s">
        <v>268</v>
      </c>
      <c r="J37" s="92"/>
    </row>
    <row r="38" spans="1:10" ht="21" customHeight="1" thickTop="1">
      <c r="A38" s="5">
        <f t="shared" si="0"/>
        <v>33</v>
      </c>
      <c r="B38" s="90" t="s">
        <v>71</v>
      </c>
      <c r="C38" s="101"/>
      <c r="D38" s="86" t="s">
        <v>268</v>
      </c>
      <c r="J38" s="92"/>
    </row>
    <row r="39" spans="1:10" ht="21" customHeight="1" thickBot="1">
      <c r="A39" s="89">
        <f>1+A38</f>
        <v>34</v>
      </c>
      <c r="B39" s="91" t="s">
        <v>72</v>
      </c>
      <c r="C39" s="100"/>
      <c r="D39" s="102" t="s">
        <v>268</v>
      </c>
      <c r="E39" s="97"/>
      <c r="F39" s="97"/>
      <c r="G39" s="97"/>
      <c r="H39" s="97"/>
      <c r="I39" s="97"/>
      <c r="J39" s="103"/>
    </row>
    <row r="40" spans="1:10" ht="13.8" thickTop="1"/>
    <row r="41" spans="1:10">
      <c r="B41" s="31"/>
    </row>
    <row r="42" spans="1:10">
      <c r="J42" s="221" t="s">
        <v>431</v>
      </c>
    </row>
  </sheetData>
  <printOptions horizontalCentered="1" verticalCentered="1"/>
  <pageMargins left="0" right="0" top="0" bottom="0" header="0.5" footer="0.5"/>
  <pageSetup scale="73" fitToHeight="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8FFC7A-7276-4B0A-9635-9009F796D53D}">
  <sheetPr>
    <pageSetUpPr fitToPage="1"/>
  </sheetPr>
  <dimension ref="A1:L42"/>
  <sheetViews>
    <sheetView topLeftCell="C1" zoomScaleNormal="100" workbookViewId="0">
      <selection activeCell="J3" sqref="J3"/>
    </sheetView>
  </sheetViews>
  <sheetFormatPr defaultColWidth="11.6640625" defaultRowHeight="13.2"/>
  <cols>
    <col min="1" max="1" width="6.6640625" style="1" customWidth="1"/>
    <col min="2" max="2" width="46.109375" style="1" customWidth="1"/>
    <col min="3" max="3" width="18.6640625" style="1" customWidth="1"/>
    <col min="4" max="8" width="13.6640625" style="1" customWidth="1"/>
    <col min="9" max="9" width="14.6640625" style="1" customWidth="1"/>
    <col min="10" max="10" width="35.33203125" style="1" customWidth="1"/>
    <col min="11" max="16384" width="11.6640625" style="1"/>
  </cols>
  <sheetData>
    <row r="1" spans="1:12" s="24" customFormat="1" ht="21" customHeight="1">
      <c r="A1" s="335" t="s">
        <v>429</v>
      </c>
      <c r="B1" s="336"/>
      <c r="C1" s="336"/>
      <c r="D1" s="337" t="s">
        <v>240</v>
      </c>
      <c r="E1" s="336"/>
      <c r="F1" s="336"/>
      <c r="G1" s="336"/>
      <c r="H1" s="336"/>
      <c r="I1" s="338"/>
      <c r="J1" s="345" t="s">
        <v>610</v>
      </c>
    </row>
    <row r="2" spans="1:12" s="24" customFormat="1" ht="21" customHeight="1">
      <c r="A2" s="340" t="s">
        <v>585</v>
      </c>
      <c r="D2" s="24" t="s">
        <v>789</v>
      </c>
      <c r="J2" s="404" t="s">
        <v>781</v>
      </c>
    </row>
    <row r="3" spans="1:12" s="24" customFormat="1" ht="21" customHeight="1">
      <c r="A3" s="340" t="s">
        <v>586</v>
      </c>
      <c r="I3" s="24" t="s">
        <v>430</v>
      </c>
      <c r="J3" s="348"/>
      <c r="K3" s="24" t="s">
        <v>95</v>
      </c>
      <c r="L3" s="24" t="s">
        <v>95</v>
      </c>
    </row>
    <row r="4" spans="1:12" s="24" customFormat="1" ht="21" customHeight="1">
      <c r="A4" s="160"/>
      <c r="J4" s="585"/>
    </row>
    <row r="5" spans="1:12" s="24" customFormat="1" ht="21" customHeight="1">
      <c r="A5" s="349"/>
      <c r="B5" s="341" t="s">
        <v>249</v>
      </c>
      <c r="C5" s="350" t="s">
        <v>266</v>
      </c>
      <c r="D5" s="351" t="s">
        <v>593</v>
      </c>
      <c r="E5" s="352"/>
      <c r="F5" s="352"/>
      <c r="G5" s="352"/>
      <c r="H5" s="352"/>
      <c r="I5" s="352"/>
      <c r="J5" s="353"/>
    </row>
    <row r="6" spans="1:12" ht="21" customHeight="1">
      <c r="A6" s="5">
        <v>1</v>
      </c>
      <c r="B6" s="5" t="s">
        <v>15</v>
      </c>
      <c r="C6" s="354">
        <v>0</v>
      </c>
      <c r="D6" s="93" t="s">
        <v>268</v>
      </c>
      <c r="J6" s="94"/>
    </row>
    <row r="7" spans="1:12" ht="21" customHeight="1">
      <c r="A7" s="5">
        <f t="shared" ref="A7:A38" si="0">1+A6</f>
        <v>2</v>
      </c>
      <c r="B7" s="5" t="s">
        <v>16</v>
      </c>
      <c r="C7" s="355"/>
      <c r="D7" s="93" t="s">
        <v>594</v>
      </c>
      <c r="J7" s="94"/>
    </row>
    <row r="8" spans="1:12" ht="21" customHeight="1">
      <c r="A8" s="5">
        <f t="shared" si="0"/>
        <v>3</v>
      </c>
      <c r="B8" s="5" t="s">
        <v>17</v>
      </c>
      <c r="C8" s="354"/>
      <c r="D8" s="93" t="s">
        <v>595</v>
      </c>
      <c r="J8" s="94"/>
    </row>
    <row r="9" spans="1:12" ht="21" customHeight="1">
      <c r="A9" s="5">
        <f t="shared" si="0"/>
        <v>4</v>
      </c>
      <c r="B9" s="5" t="s">
        <v>252</v>
      </c>
      <c r="C9" s="354"/>
      <c r="D9" s="93" t="s">
        <v>596</v>
      </c>
      <c r="J9" s="94"/>
    </row>
    <row r="10" spans="1:12" ht="21" customHeight="1">
      <c r="A10" s="5">
        <f t="shared" si="0"/>
        <v>5</v>
      </c>
      <c r="B10" s="5" t="s">
        <v>253</v>
      </c>
      <c r="C10" s="354"/>
      <c r="D10" s="93" t="s">
        <v>597</v>
      </c>
      <c r="J10" s="94"/>
    </row>
    <row r="11" spans="1:12" ht="21" customHeight="1" thickBot="1">
      <c r="A11" s="87">
        <f>A10+1</f>
        <v>6</v>
      </c>
      <c r="B11" s="87" t="s">
        <v>35</v>
      </c>
      <c r="C11" s="357"/>
      <c r="D11" s="93" t="s">
        <v>598</v>
      </c>
      <c r="J11" s="94"/>
    </row>
    <row r="12" spans="1:12" ht="21" customHeight="1" thickTop="1">
      <c r="A12" s="266">
        <f t="shared" si="0"/>
        <v>7</v>
      </c>
      <c r="B12" s="266" t="s">
        <v>36</v>
      </c>
      <c r="C12" s="573">
        <f>SUM(C6:C11)</f>
        <v>0</v>
      </c>
      <c r="D12" s="93" t="s">
        <v>599</v>
      </c>
      <c r="J12" s="94"/>
    </row>
    <row r="13" spans="1:12" ht="21" customHeight="1">
      <c r="A13" s="5">
        <f t="shared" si="0"/>
        <v>8</v>
      </c>
      <c r="B13" s="5" t="s">
        <v>81</v>
      </c>
      <c r="C13" s="355"/>
      <c r="D13" s="93" t="s">
        <v>600</v>
      </c>
      <c r="J13" s="94"/>
    </row>
    <row r="14" spans="1:12" ht="21" customHeight="1">
      <c r="A14" s="5">
        <f t="shared" si="0"/>
        <v>9</v>
      </c>
      <c r="B14" s="5" t="s">
        <v>254</v>
      </c>
      <c r="C14" s="354">
        <v>0</v>
      </c>
      <c r="D14" s="93" t="s">
        <v>601</v>
      </c>
      <c r="J14" s="94"/>
    </row>
    <row r="15" spans="1:12" ht="21" customHeight="1">
      <c r="A15" s="5">
        <f t="shared" si="0"/>
        <v>10</v>
      </c>
      <c r="B15" s="5" t="s">
        <v>176</v>
      </c>
      <c r="C15" s="354">
        <f>'CB-1'!F15</f>
        <v>0</v>
      </c>
      <c r="D15" s="93"/>
      <c r="J15" s="94"/>
    </row>
    <row r="16" spans="1:12" ht="21" customHeight="1">
      <c r="A16" s="5">
        <f t="shared" si="0"/>
        <v>11</v>
      </c>
      <c r="B16" s="5" t="s">
        <v>177</v>
      </c>
      <c r="C16" s="354">
        <v>0</v>
      </c>
      <c r="D16" s="93" t="s">
        <v>602</v>
      </c>
      <c r="J16" s="94"/>
    </row>
    <row r="17" spans="1:10" ht="21" customHeight="1">
      <c r="A17" s="266">
        <f t="shared" si="0"/>
        <v>12</v>
      </c>
      <c r="B17" s="266" t="s">
        <v>49</v>
      </c>
      <c r="C17" s="573">
        <f>SUM(C14:C16)</f>
        <v>0</v>
      </c>
      <c r="D17" s="93"/>
      <c r="J17" s="94"/>
    </row>
    <row r="18" spans="1:10" ht="21" customHeight="1">
      <c r="A18" s="5">
        <f t="shared" si="0"/>
        <v>13</v>
      </c>
      <c r="B18" s="5" t="s">
        <v>255</v>
      </c>
      <c r="C18" s="354">
        <f>'CB-1'!F18</f>
        <v>0</v>
      </c>
      <c r="D18" s="93" t="s">
        <v>603</v>
      </c>
      <c r="J18" s="94"/>
    </row>
    <row r="19" spans="1:10" ht="21" customHeight="1">
      <c r="A19" s="5">
        <f t="shared" si="0"/>
        <v>14</v>
      </c>
      <c r="B19" s="5" t="s">
        <v>256</v>
      </c>
      <c r="C19" s="354">
        <f>'CB-1'!F19</f>
        <v>0</v>
      </c>
      <c r="D19" s="93"/>
      <c r="J19" s="94"/>
    </row>
    <row r="20" spans="1:10" ht="21" customHeight="1">
      <c r="A20" s="5">
        <f t="shared" si="0"/>
        <v>15</v>
      </c>
      <c r="B20" s="5" t="s">
        <v>257</v>
      </c>
      <c r="C20" s="354">
        <f>'CB-1'!F20</f>
        <v>0</v>
      </c>
      <c r="D20" s="93"/>
      <c r="J20" s="94"/>
    </row>
    <row r="21" spans="1:10" ht="21" customHeight="1">
      <c r="A21" s="266">
        <f t="shared" si="0"/>
        <v>16</v>
      </c>
      <c r="B21" s="266" t="s">
        <v>54</v>
      </c>
      <c r="C21" s="573">
        <f>SUM(C18:C20)</f>
        <v>0</v>
      </c>
      <c r="D21" s="732" t="s">
        <v>268</v>
      </c>
      <c r="E21" s="97"/>
      <c r="F21" s="97"/>
      <c r="G21" s="97"/>
      <c r="H21" s="97"/>
      <c r="I21" s="97"/>
      <c r="J21" s="98"/>
    </row>
    <row r="22" spans="1:10" ht="21" customHeight="1">
      <c r="A22" s="5">
        <f t="shared" si="0"/>
        <v>17</v>
      </c>
      <c r="B22" s="5" t="s">
        <v>55</v>
      </c>
      <c r="C22" s="354">
        <f>'CB-1'!F22</f>
        <v>0</v>
      </c>
      <c r="D22" s="93" t="s">
        <v>604</v>
      </c>
      <c r="J22" s="92"/>
    </row>
    <row r="23" spans="1:10" ht="21" customHeight="1">
      <c r="A23" s="5">
        <f t="shared" si="0"/>
        <v>18</v>
      </c>
      <c r="B23" s="5" t="s">
        <v>258</v>
      </c>
      <c r="C23" s="354">
        <f>'CB-1'!F23</f>
        <v>0</v>
      </c>
      <c r="D23" s="93"/>
      <c r="J23" s="92"/>
    </row>
    <row r="24" spans="1:10" ht="21" customHeight="1">
      <c r="A24" s="5">
        <f t="shared" si="0"/>
        <v>19</v>
      </c>
      <c r="B24" s="5" t="s">
        <v>259</v>
      </c>
      <c r="C24" s="354">
        <f>'CB-1'!F24</f>
        <v>0</v>
      </c>
      <c r="D24" s="93"/>
      <c r="J24" s="92"/>
    </row>
    <row r="25" spans="1:10" ht="21" customHeight="1">
      <c r="A25" s="5">
        <f t="shared" si="0"/>
        <v>20</v>
      </c>
      <c r="B25" s="5" t="s">
        <v>175</v>
      </c>
      <c r="C25" s="354">
        <f>'CB-1'!F25</f>
        <v>0</v>
      </c>
      <c r="D25" s="93"/>
      <c r="J25" s="92"/>
    </row>
    <row r="26" spans="1:10" ht="21" customHeight="1">
      <c r="A26" s="266">
        <f t="shared" si="0"/>
        <v>21</v>
      </c>
      <c r="B26" s="266" t="s">
        <v>60</v>
      </c>
      <c r="C26" s="573">
        <f>SUM(C23:C25)</f>
        <v>0</v>
      </c>
      <c r="D26" s="93" t="s">
        <v>605</v>
      </c>
      <c r="G26" s="580"/>
      <c r="H26" s="580"/>
      <c r="I26" s="580"/>
      <c r="J26" s="92"/>
    </row>
    <row r="27" spans="1:10" ht="21" customHeight="1">
      <c r="A27" s="5">
        <f t="shared" si="0"/>
        <v>22</v>
      </c>
      <c r="B27" s="5" t="s">
        <v>260</v>
      </c>
      <c r="C27" s="354"/>
      <c r="D27" s="93"/>
      <c r="G27" s="581"/>
      <c r="H27" s="582"/>
      <c r="I27" s="581"/>
      <c r="J27" s="92"/>
    </row>
    <row r="28" spans="1:10" ht="21" customHeight="1">
      <c r="A28" s="5">
        <f t="shared" si="0"/>
        <v>23</v>
      </c>
      <c r="B28" s="5" t="s">
        <v>261</v>
      </c>
      <c r="C28" s="219"/>
      <c r="D28" s="1" t="s">
        <v>268</v>
      </c>
      <c r="E28" s="97"/>
      <c r="F28" s="97"/>
      <c r="G28" s="583"/>
      <c r="H28" s="584"/>
      <c r="I28" s="583"/>
      <c r="J28" s="92"/>
    </row>
    <row r="29" spans="1:10" ht="21" customHeight="1">
      <c r="A29" s="5">
        <f t="shared" si="0"/>
        <v>24</v>
      </c>
      <c r="B29" s="5" t="s">
        <v>94</v>
      </c>
      <c r="C29" s="219">
        <f>SUM(C27:C28)</f>
        <v>0</v>
      </c>
      <c r="D29" s="1" t="s">
        <v>268</v>
      </c>
      <c r="G29" s="361"/>
      <c r="I29" s="581"/>
      <c r="J29" s="92"/>
    </row>
    <row r="30" spans="1:10" ht="21" customHeight="1">
      <c r="A30" s="5">
        <f t="shared" si="0"/>
        <v>25</v>
      </c>
      <c r="B30" s="5" t="s">
        <v>65</v>
      </c>
      <c r="C30" s="219"/>
      <c r="D30" s="1" t="s">
        <v>606</v>
      </c>
      <c r="J30" s="92"/>
    </row>
    <row r="31" spans="1:10" ht="21" customHeight="1" thickBot="1">
      <c r="A31" s="343">
        <f t="shared" si="0"/>
        <v>26</v>
      </c>
      <c r="B31" s="343" t="s">
        <v>66</v>
      </c>
      <c r="C31" s="344">
        <f>SUM(+C30+C29+C26+C22+C21+C17)</f>
        <v>0</v>
      </c>
      <c r="D31" s="1" t="s">
        <v>607</v>
      </c>
      <c r="J31" s="92"/>
    </row>
    <row r="32" spans="1:10" ht="21" customHeight="1" thickTop="1">
      <c r="A32" s="5">
        <f t="shared" si="0"/>
        <v>27</v>
      </c>
      <c r="B32" s="5" t="s">
        <v>262</v>
      </c>
      <c r="C32" s="220"/>
      <c r="D32" s="1" t="s">
        <v>608</v>
      </c>
      <c r="J32" s="92"/>
    </row>
    <row r="33" spans="1:10" ht="21" customHeight="1" thickBot="1">
      <c r="A33" s="343">
        <f t="shared" si="0"/>
        <v>28</v>
      </c>
      <c r="B33" s="343" t="s">
        <v>263</v>
      </c>
      <c r="C33" s="344">
        <f>SUM(+C31-C12)</f>
        <v>0</v>
      </c>
      <c r="J33" s="92"/>
    </row>
    <row r="34" spans="1:10" ht="21" customHeight="1" thickTop="1">
      <c r="A34" s="5">
        <f t="shared" si="0"/>
        <v>29</v>
      </c>
      <c r="B34" s="15" t="s">
        <v>67</v>
      </c>
      <c r="C34" s="8"/>
      <c r="D34" s="1" t="s">
        <v>525</v>
      </c>
      <c r="J34" s="92"/>
    </row>
    <row r="35" spans="1:10" ht="21" customHeight="1">
      <c r="A35" s="5">
        <f t="shared" si="0"/>
        <v>30</v>
      </c>
      <c r="B35" s="88" t="s">
        <v>68</v>
      </c>
      <c r="C35" s="358"/>
      <c r="D35" s="1" t="s">
        <v>609</v>
      </c>
      <c r="J35" s="92"/>
    </row>
    <row r="36" spans="1:10" ht="21" customHeight="1">
      <c r="A36" s="5">
        <f t="shared" si="0"/>
        <v>31</v>
      </c>
      <c r="B36" s="88" t="s">
        <v>69</v>
      </c>
      <c r="C36" s="358"/>
      <c r="D36" s="1" t="s">
        <v>268</v>
      </c>
      <c r="J36" s="92"/>
    </row>
    <row r="37" spans="1:10" ht="21" customHeight="1" thickBot="1">
      <c r="A37" s="343">
        <f t="shared" si="0"/>
        <v>32</v>
      </c>
      <c r="B37" s="346" t="s">
        <v>70</v>
      </c>
      <c r="C37" s="572">
        <f>SUM(C35:C36)</f>
        <v>0</v>
      </c>
      <c r="D37" s="1" t="s">
        <v>268</v>
      </c>
      <c r="J37" s="92"/>
    </row>
    <row r="38" spans="1:10" ht="21" customHeight="1" thickTop="1">
      <c r="A38" s="5">
        <f t="shared" si="0"/>
        <v>33</v>
      </c>
      <c r="B38" s="90" t="s">
        <v>71</v>
      </c>
      <c r="C38" s="101"/>
      <c r="D38" s="86" t="s">
        <v>268</v>
      </c>
      <c r="J38" s="92"/>
    </row>
    <row r="39" spans="1:10" ht="21" customHeight="1" thickBot="1">
      <c r="A39" s="89">
        <f>1+A38</f>
        <v>34</v>
      </c>
      <c r="B39" s="91" t="s">
        <v>72</v>
      </c>
      <c r="C39" s="100"/>
      <c r="D39" s="102" t="s">
        <v>268</v>
      </c>
      <c r="E39" s="97"/>
      <c r="F39" s="97"/>
      <c r="G39" s="97"/>
      <c r="H39" s="97"/>
      <c r="I39" s="97"/>
      <c r="J39" s="103"/>
    </row>
    <row r="40" spans="1:10" ht="13.8" thickTop="1"/>
    <row r="41" spans="1:10">
      <c r="B41" s="31"/>
    </row>
    <row r="42" spans="1:10">
      <c r="J42" s="221" t="s">
        <v>436</v>
      </c>
    </row>
  </sheetData>
  <printOptions horizontalCentered="1" verticalCentered="1"/>
  <pageMargins left="0" right="0" top="0" bottom="0" header="0.5" footer="0.5"/>
  <pageSetup scale="73" fitToHeight="0"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136100-C216-4328-998A-F043DCBAFF24}">
  <sheetPr>
    <pageSetUpPr fitToPage="1"/>
  </sheetPr>
  <dimension ref="A1:L42"/>
  <sheetViews>
    <sheetView topLeftCell="C13" zoomScaleNormal="100" workbookViewId="0">
      <selection activeCell="J3" sqref="J3"/>
    </sheetView>
  </sheetViews>
  <sheetFormatPr defaultColWidth="11.6640625" defaultRowHeight="13.2"/>
  <cols>
    <col min="1" max="1" width="6.6640625" style="1" customWidth="1"/>
    <col min="2" max="2" width="46.109375" style="1" customWidth="1"/>
    <col min="3" max="3" width="18.6640625" style="1" customWidth="1"/>
    <col min="4" max="8" width="13.6640625" style="1" customWidth="1"/>
    <col min="9" max="9" width="14.6640625" style="1" customWidth="1"/>
    <col min="10" max="10" width="35.33203125" style="1" customWidth="1"/>
    <col min="11" max="16384" width="11.6640625" style="1"/>
  </cols>
  <sheetData>
    <row r="1" spans="1:12" s="24" customFormat="1" ht="21" customHeight="1">
      <c r="A1" s="335" t="s">
        <v>429</v>
      </c>
      <c r="B1" s="336"/>
      <c r="C1" s="336"/>
      <c r="D1" s="337" t="s">
        <v>240</v>
      </c>
      <c r="E1" s="336"/>
      <c r="F1" s="336"/>
      <c r="G1" s="336"/>
      <c r="H1" s="336"/>
      <c r="I1" s="338"/>
      <c r="J1" s="345" t="s">
        <v>627</v>
      </c>
    </row>
    <row r="2" spans="1:12" s="24" customFormat="1" ht="21" customHeight="1">
      <c r="A2" s="340" t="s">
        <v>585</v>
      </c>
      <c r="D2" s="24" t="s">
        <v>788</v>
      </c>
      <c r="J2" s="404" t="s">
        <v>781</v>
      </c>
    </row>
    <row r="3" spans="1:12" s="24" customFormat="1" ht="21" customHeight="1">
      <c r="A3" s="340" t="s">
        <v>586</v>
      </c>
      <c r="I3" s="24" t="s">
        <v>430</v>
      </c>
      <c r="J3" s="348"/>
      <c r="K3" s="24" t="s">
        <v>95</v>
      </c>
      <c r="L3" s="24" t="s">
        <v>95</v>
      </c>
    </row>
    <row r="4" spans="1:12" s="24" customFormat="1" ht="21" customHeight="1">
      <c r="A4" s="160"/>
      <c r="J4" s="585"/>
    </row>
    <row r="5" spans="1:12" s="24" customFormat="1" ht="21" customHeight="1">
      <c r="A5" s="349"/>
      <c r="B5" s="341" t="s">
        <v>249</v>
      </c>
      <c r="C5" s="350" t="s">
        <v>266</v>
      </c>
      <c r="D5" s="351" t="s">
        <v>611</v>
      </c>
      <c r="E5" s="352"/>
      <c r="F5" s="352"/>
      <c r="G5" s="352"/>
      <c r="H5" s="352"/>
      <c r="I5" s="352"/>
      <c r="J5" s="353"/>
    </row>
    <row r="6" spans="1:12" ht="21" customHeight="1">
      <c r="A6" s="5">
        <v>1</v>
      </c>
      <c r="B6" s="5" t="s">
        <v>15</v>
      </c>
      <c r="C6" s="354">
        <v>0</v>
      </c>
      <c r="D6" s="93" t="s">
        <v>268</v>
      </c>
      <c r="J6" s="94"/>
    </row>
    <row r="7" spans="1:12" ht="21" customHeight="1">
      <c r="A7" s="5">
        <f t="shared" ref="A7:A38" si="0">1+A6</f>
        <v>2</v>
      </c>
      <c r="B7" s="5" t="s">
        <v>16</v>
      </c>
      <c r="C7" s="355"/>
      <c r="D7" s="93" t="s">
        <v>612</v>
      </c>
      <c r="J7" s="94"/>
    </row>
    <row r="8" spans="1:12" ht="21" customHeight="1">
      <c r="A8" s="5">
        <f t="shared" si="0"/>
        <v>3</v>
      </c>
      <c r="B8" s="5" t="s">
        <v>17</v>
      </c>
      <c r="C8" s="354"/>
      <c r="D8" s="93" t="s">
        <v>613</v>
      </c>
      <c r="J8" s="94"/>
    </row>
    <row r="9" spans="1:12" ht="21" customHeight="1">
      <c r="A9" s="5">
        <f t="shared" si="0"/>
        <v>4</v>
      </c>
      <c r="B9" s="5" t="s">
        <v>252</v>
      </c>
      <c r="C9" s="354"/>
      <c r="D9" s="93" t="s">
        <v>614</v>
      </c>
      <c r="J9" s="94"/>
    </row>
    <row r="10" spans="1:12" ht="21" customHeight="1">
      <c r="A10" s="5">
        <f t="shared" si="0"/>
        <v>5</v>
      </c>
      <c r="B10" s="5" t="s">
        <v>253</v>
      </c>
      <c r="C10" s="354"/>
      <c r="D10" s="93" t="s">
        <v>615</v>
      </c>
      <c r="J10" s="94"/>
    </row>
    <row r="11" spans="1:12" ht="21" customHeight="1" thickBot="1">
      <c r="A11" s="87">
        <f>A10+1</f>
        <v>6</v>
      </c>
      <c r="B11" s="87" t="s">
        <v>35</v>
      </c>
      <c r="C11" s="357"/>
      <c r="D11" s="93" t="s">
        <v>616</v>
      </c>
      <c r="J11" s="94"/>
    </row>
    <row r="12" spans="1:12" ht="21" customHeight="1" thickTop="1">
      <c r="A12" s="266">
        <f t="shared" si="0"/>
        <v>7</v>
      </c>
      <c r="B12" s="266" t="s">
        <v>36</v>
      </c>
      <c r="C12" s="573">
        <f>SUM(C6:C11)</f>
        <v>0</v>
      </c>
      <c r="D12" s="93" t="s">
        <v>617</v>
      </c>
      <c r="J12" s="94"/>
    </row>
    <row r="13" spans="1:12" ht="21" customHeight="1">
      <c r="A13" s="5">
        <f t="shared" si="0"/>
        <v>8</v>
      </c>
      <c r="B13" s="5" t="s">
        <v>81</v>
      </c>
      <c r="C13" s="355"/>
      <c r="D13" s="93" t="s">
        <v>618</v>
      </c>
      <c r="J13" s="94"/>
    </row>
    <row r="14" spans="1:12" ht="21" customHeight="1">
      <c r="A14" s="5">
        <f t="shared" si="0"/>
        <v>9</v>
      </c>
      <c r="B14" s="5" t="s">
        <v>254</v>
      </c>
      <c r="C14" s="354">
        <v>0</v>
      </c>
      <c r="D14" s="93" t="s">
        <v>619</v>
      </c>
      <c r="J14" s="94"/>
    </row>
    <row r="15" spans="1:12" ht="21" customHeight="1">
      <c r="A15" s="5">
        <f t="shared" si="0"/>
        <v>10</v>
      </c>
      <c r="B15" s="5" t="s">
        <v>176</v>
      </c>
      <c r="C15" s="354">
        <f>'CB-1'!F15</f>
        <v>0</v>
      </c>
      <c r="D15" s="93" t="s">
        <v>620</v>
      </c>
      <c r="J15" s="94"/>
    </row>
    <row r="16" spans="1:12" ht="21" customHeight="1">
      <c r="A16" s="5">
        <f t="shared" si="0"/>
        <v>11</v>
      </c>
      <c r="B16" s="5" t="s">
        <v>177</v>
      </c>
      <c r="C16" s="219">
        <v>0</v>
      </c>
      <c r="J16" s="94"/>
    </row>
    <row r="17" spans="1:10" ht="21" customHeight="1">
      <c r="A17" s="266">
        <f t="shared" si="0"/>
        <v>12</v>
      </c>
      <c r="B17" s="266" t="s">
        <v>49</v>
      </c>
      <c r="C17" s="271">
        <f>SUM(C14:C16)</f>
        <v>0</v>
      </c>
      <c r="D17" s="1" t="s">
        <v>621</v>
      </c>
      <c r="J17" s="94"/>
    </row>
    <row r="18" spans="1:10" ht="21" customHeight="1">
      <c r="A18" s="5">
        <f t="shared" si="0"/>
        <v>13</v>
      </c>
      <c r="B18" s="5" t="s">
        <v>255</v>
      </c>
      <c r="C18" s="219">
        <f>'CB-1'!F18</f>
        <v>0</v>
      </c>
      <c r="D18" s="1" t="s">
        <v>622</v>
      </c>
      <c r="J18" s="94"/>
    </row>
    <row r="19" spans="1:10" ht="21" customHeight="1">
      <c r="A19" s="5">
        <f t="shared" si="0"/>
        <v>14</v>
      </c>
      <c r="B19" s="5" t="s">
        <v>256</v>
      </c>
      <c r="C19" s="219">
        <f>'CB-1'!F19</f>
        <v>0</v>
      </c>
      <c r="J19" s="94"/>
    </row>
    <row r="20" spans="1:10" ht="21" customHeight="1">
      <c r="A20" s="5">
        <f t="shared" si="0"/>
        <v>15</v>
      </c>
      <c r="B20" s="5" t="s">
        <v>257</v>
      </c>
      <c r="C20" s="219">
        <f>'CB-1'!F20</f>
        <v>0</v>
      </c>
      <c r="J20" s="94"/>
    </row>
    <row r="21" spans="1:10" ht="21" customHeight="1">
      <c r="A21" s="266">
        <f t="shared" si="0"/>
        <v>16</v>
      </c>
      <c r="B21" s="266" t="s">
        <v>54</v>
      </c>
      <c r="C21" s="271">
        <f>SUM(C18:C20)</f>
        <v>0</v>
      </c>
      <c r="D21" s="97"/>
      <c r="E21" s="97"/>
      <c r="F21" s="97"/>
      <c r="G21" s="97"/>
      <c r="H21" s="97"/>
      <c r="I21" s="97"/>
      <c r="J21" s="98"/>
    </row>
    <row r="22" spans="1:10" ht="21" customHeight="1">
      <c r="A22" s="5">
        <f t="shared" si="0"/>
        <v>17</v>
      </c>
      <c r="B22" s="5" t="s">
        <v>55</v>
      </c>
      <c r="C22" s="219">
        <f>'CB-1'!F22</f>
        <v>0</v>
      </c>
      <c r="J22" s="92"/>
    </row>
    <row r="23" spans="1:10" ht="21" customHeight="1">
      <c r="A23" s="5">
        <f t="shared" si="0"/>
        <v>18</v>
      </c>
      <c r="B23" s="5" t="s">
        <v>258</v>
      </c>
      <c r="C23" s="219">
        <f>'CB-1'!F23</f>
        <v>0</v>
      </c>
      <c r="D23" s="1" t="s">
        <v>623</v>
      </c>
      <c r="J23" s="92"/>
    </row>
    <row r="24" spans="1:10" ht="21" customHeight="1">
      <c r="A24" s="5">
        <f t="shared" si="0"/>
        <v>19</v>
      </c>
      <c r="B24" s="5" t="s">
        <v>259</v>
      </c>
      <c r="C24" s="219">
        <f>'CB-1'!F24</f>
        <v>0</v>
      </c>
      <c r="J24" s="92"/>
    </row>
    <row r="25" spans="1:10" ht="21" customHeight="1">
      <c r="A25" s="5">
        <f t="shared" si="0"/>
        <v>20</v>
      </c>
      <c r="B25" s="5" t="s">
        <v>175</v>
      </c>
      <c r="C25" s="219">
        <f>'CB-1'!F25</f>
        <v>0</v>
      </c>
      <c r="J25" s="92"/>
    </row>
    <row r="26" spans="1:10" ht="21" customHeight="1">
      <c r="A26" s="266">
        <f t="shared" si="0"/>
        <v>21</v>
      </c>
      <c r="B26" s="266" t="s">
        <v>60</v>
      </c>
      <c r="C26" s="271">
        <f>SUM(C23:C25)</f>
        <v>0</v>
      </c>
      <c r="G26" s="580"/>
      <c r="H26" s="580"/>
      <c r="I26" s="580"/>
      <c r="J26" s="92"/>
    </row>
    <row r="27" spans="1:10" ht="21" customHeight="1">
      <c r="A27" s="5">
        <f t="shared" si="0"/>
        <v>22</v>
      </c>
      <c r="B27" s="5" t="s">
        <v>260</v>
      </c>
      <c r="C27" s="219"/>
      <c r="G27" s="581"/>
      <c r="H27" s="582"/>
      <c r="I27" s="581"/>
      <c r="J27" s="92"/>
    </row>
    <row r="28" spans="1:10" ht="21" customHeight="1">
      <c r="A28" s="5">
        <f t="shared" si="0"/>
        <v>23</v>
      </c>
      <c r="B28" s="5" t="s">
        <v>261</v>
      </c>
      <c r="C28" s="219"/>
      <c r="D28" s="1" t="s">
        <v>624</v>
      </c>
      <c r="E28" s="97"/>
      <c r="F28" s="97"/>
      <c r="G28" s="583"/>
      <c r="H28" s="584"/>
      <c r="I28" s="583"/>
      <c r="J28" s="92"/>
    </row>
    <row r="29" spans="1:10" ht="21" customHeight="1">
      <c r="A29" s="5">
        <f t="shared" si="0"/>
        <v>24</v>
      </c>
      <c r="B29" s="5" t="s">
        <v>94</v>
      </c>
      <c r="C29" s="219">
        <f>SUM(C27:C28)</f>
        <v>0</v>
      </c>
      <c r="D29" s="1" t="s">
        <v>625</v>
      </c>
      <c r="G29" s="361"/>
      <c r="I29" s="581"/>
      <c r="J29" s="92"/>
    </row>
    <row r="30" spans="1:10" ht="21" customHeight="1">
      <c r="A30" s="5">
        <f t="shared" si="0"/>
        <v>25</v>
      </c>
      <c r="B30" s="5" t="s">
        <v>65</v>
      </c>
      <c r="C30" s="219"/>
      <c r="J30" s="92"/>
    </row>
    <row r="31" spans="1:10" ht="21" customHeight="1" thickBot="1">
      <c r="A31" s="343">
        <f t="shared" si="0"/>
        <v>26</v>
      </c>
      <c r="B31" s="343" t="s">
        <v>66</v>
      </c>
      <c r="C31" s="344">
        <f>SUM(+C30+C29+C26+C22+C21+C17)</f>
        <v>0</v>
      </c>
      <c r="J31" s="92"/>
    </row>
    <row r="32" spans="1:10" ht="21" customHeight="1" thickTop="1">
      <c r="A32" s="5">
        <f t="shared" si="0"/>
        <v>27</v>
      </c>
      <c r="B32" s="5" t="s">
        <v>262</v>
      </c>
      <c r="C32" s="220"/>
      <c r="J32" s="92"/>
    </row>
    <row r="33" spans="1:10" ht="21" customHeight="1" thickBot="1">
      <c r="A33" s="343">
        <f t="shared" si="0"/>
        <v>28</v>
      </c>
      <c r="B33" s="343" t="s">
        <v>263</v>
      </c>
      <c r="C33" s="344">
        <f>SUM(+C31-C12)</f>
        <v>0</v>
      </c>
      <c r="J33" s="92"/>
    </row>
    <row r="34" spans="1:10" ht="21" customHeight="1" thickTop="1">
      <c r="A34" s="5">
        <f t="shared" si="0"/>
        <v>29</v>
      </c>
      <c r="B34" s="15" t="s">
        <v>67</v>
      </c>
      <c r="C34" s="8"/>
      <c r="D34" s="1" t="s">
        <v>626</v>
      </c>
      <c r="J34" s="92"/>
    </row>
    <row r="35" spans="1:10" ht="21" customHeight="1">
      <c r="A35" s="5">
        <f t="shared" si="0"/>
        <v>30</v>
      </c>
      <c r="B35" s="88" t="s">
        <v>68</v>
      </c>
      <c r="C35" s="358"/>
      <c r="D35" s="1" t="s">
        <v>609</v>
      </c>
      <c r="J35" s="92"/>
    </row>
    <row r="36" spans="1:10" ht="21" customHeight="1">
      <c r="A36" s="5">
        <f t="shared" si="0"/>
        <v>31</v>
      </c>
      <c r="B36" s="88" t="s">
        <v>69</v>
      </c>
      <c r="C36" s="358"/>
      <c r="D36" s="1" t="s">
        <v>268</v>
      </c>
      <c r="J36" s="92"/>
    </row>
    <row r="37" spans="1:10" ht="21" customHeight="1" thickBot="1">
      <c r="A37" s="343">
        <f t="shared" si="0"/>
        <v>32</v>
      </c>
      <c r="B37" s="346" t="s">
        <v>70</v>
      </c>
      <c r="C37" s="572">
        <f>SUM(C35:C36)</f>
        <v>0</v>
      </c>
      <c r="D37" s="1" t="s">
        <v>268</v>
      </c>
      <c r="J37" s="92"/>
    </row>
    <row r="38" spans="1:10" ht="21" customHeight="1" thickTop="1">
      <c r="A38" s="5">
        <f t="shared" si="0"/>
        <v>33</v>
      </c>
      <c r="B38" s="90" t="s">
        <v>71</v>
      </c>
      <c r="C38" s="101"/>
      <c r="D38" s="86" t="s">
        <v>268</v>
      </c>
      <c r="J38" s="92"/>
    </row>
    <row r="39" spans="1:10" ht="21" customHeight="1" thickBot="1">
      <c r="A39" s="89">
        <f>1+A38</f>
        <v>34</v>
      </c>
      <c r="B39" s="91" t="s">
        <v>72</v>
      </c>
      <c r="C39" s="100"/>
      <c r="D39" s="102" t="s">
        <v>268</v>
      </c>
      <c r="E39" s="97"/>
      <c r="F39" s="97"/>
      <c r="G39" s="97"/>
      <c r="H39" s="97"/>
      <c r="I39" s="97"/>
      <c r="J39" s="103"/>
    </row>
    <row r="40" spans="1:10" ht="13.8" thickTop="1"/>
    <row r="41" spans="1:10">
      <c r="B41" s="31"/>
    </row>
    <row r="42" spans="1:10">
      <c r="J42" s="221" t="s">
        <v>433</v>
      </c>
    </row>
  </sheetData>
  <printOptions horizontalCentered="1" verticalCentered="1"/>
  <pageMargins left="0" right="0" top="0" bottom="0" header="0.5" footer="0.5"/>
  <pageSetup scale="73" fitToHeight="0"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731B07-4306-4419-A695-2B8923C61FC8}">
  <sheetPr transitionEvaluation="1">
    <pageSetUpPr fitToPage="1"/>
  </sheetPr>
  <dimension ref="A1:M43"/>
  <sheetViews>
    <sheetView topLeftCell="A7" zoomScaleNormal="100" workbookViewId="0">
      <selection activeCell="D31" sqref="D31"/>
    </sheetView>
  </sheetViews>
  <sheetFormatPr defaultColWidth="11" defaultRowHeight="13.2"/>
  <cols>
    <col min="1" max="1" width="23.6640625" style="172" customWidth="1"/>
    <col min="2" max="2" width="27" style="172" customWidth="1"/>
    <col min="3" max="3" width="14.44140625" style="172" customWidth="1"/>
    <col min="4" max="4" width="23.5546875" style="172" customWidth="1"/>
    <col min="5" max="5" width="11" style="172"/>
    <col min="6" max="6" width="1.88671875" style="172" customWidth="1"/>
    <col min="7" max="8" width="14.44140625" style="172" customWidth="1"/>
    <col min="9" max="9" width="35" style="172" customWidth="1"/>
    <col min="10" max="10" width="31.5546875" style="172" customWidth="1"/>
    <col min="11" max="11" width="35" style="172" customWidth="1"/>
    <col min="12" max="16384" width="11" style="172"/>
  </cols>
  <sheetData>
    <row r="1" spans="1:13">
      <c r="H1" s="179"/>
      <c r="I1" s="179"/>
      <c r="J1" s="179" t="s">
        <v>95</v>
      </c>
    </row>
    <row r="2" spans="1:13">
      <c r="H2" s="211"/>
      <c r="I2" s="211"/>
      <c r="J2" s="211"/>
      <c r="L2" s="172" t="s">
        <v>95</v>
      </c>
    </row>
    <row r="3" spans="1:13">
      <c r="H3" s="212"/>
      <c r="I3" s="212"/>
      <c r="J3" s="213"/>
      <c r="K3" s="213" t="s">
        <v>95</v>
      </c>
    </row>
    <row r="4" spans="1:13">
      <c r="H4" s="212"/>
      <c r="I4" s="212"/>
    </row>
    <row r="6" spans="1:13">
      <c r="M6" s="172" t="s">
        <v>95</v>
      </c>
    </row>
    <row r="8" spans="1:13">
      <c r="H8" s="212"/>
      <c r="I8" s="212"/>
    </row>
    <row r="9" spans="1:13">
      <c r="A9" s="213"/>
      <c r="B9" s="213"/>
      <c r="C9" s="213"/>
      <c r="D9" s="213"/>
      <c r="E9" s="213"/>
      <c r="F9" s="213"/>
      <c r="G9" s="213"/>
      <c r="H9" s="214"/>
      <c r="I9" s="214"/>
      <c r="J9" s="213"/>
    </row>
    <row r="10" spans="1:13">
      <c r="A10" s="213"/>
      <c r="B10" s="213"/>
      <c r="C10" s="213"/>
      <c r="D10" s="213"/>
      <c r="E10" s="213"/>
      <c r="F10" s="213"/>
      <c r="H10" s="214"/>
      <c r="I10" s="214"/>
      <c r="J10" s="213"/>
      <c r="K10" s="213"/>
    </row>
    <row r="11" spans="1:13">
      <c r="A11" s="213"/>
      <c r="B11" s="213"/>
      <c r="D11" s="213"/>
      <c r="E11" s="213"/>
      <c r="F11" s="213"/>
      <c r="G11" s="213"/>
      <c r="H11" s="214"/>
      <c r="I11" s="214"/>
      <c r="J11" s="213"/>
      <c r="K11" s="213"/>
    </row>
    <row r="13" spans="1:13">
      <c r="A13" s="213"/>
      <c r="G13" s="213"/>
    </row>
    <row r="14" spans="1:13">
      <c r="H14" s="212"/>
      <c r="I14" s="212"/>
    </row>
    <row r="15" spans="1:13">
      <c r="G15" s="213"/>
    </row>
    <row r="18" spans="1:11">
      <c r="H18" s="212"/>
      <c r="I18" s="212"/>
      <c r="J18" s="213"/>
      <c r="K18" s="213"/>
    </row>
    <row r="19" spans="1:11">
      <c r="H19" s="212"/>
      <c r="I19" s="212"/>
    </row>
    <row r="20" spans="1:11" ht="25.8">
      <c r="A20" s="774" t="s">
        <v>476</v>
      </c>
      <c r="B20" s="774"/>
      <c r="C20" s="774"/>
      <c r="D20" s="774"/>
      <c r="E20" s="774"/>
      <c r="F20" s="774"/>
      <c r="G20" s="774"/>
      <c r="H20" s="774"/>
      <c r="I20" s="774"/>
      <c r="J20" s="774"/>
    </row>
    <row r="21" spans="1:11">
      <c r="H21" s="212"/>
      <c r="I21" s="212"/>
    </row>
    <row r="22" spans="1:11" ht="13.8" thickBot="1">
      <c r="B22" s="215"/>
      <c r="C22" s="215"/>
      <c r="D22" s="215"/>
      <c r="E22" s="215"/>
      <c r="F22" s="215"/>
      <c r="G22" s="215"/>
      <c r="H22" s="215"/>
      <c r="I22" s="215"/>
    </row>
    <row r="23" spans="1:11" ht="13.8" thickTop="1"/>
    <row r="26" spans="1:11" ht="23.4">
      <c r="A26" s="775" t="s">
        <v>438</v>
      </c>
      <c r="B26" s="775"/>
      <c r="C26" s="775"/>
      <c r="D26" s="775"/>
      <c r="E26" s="775"/>
      <c r="F26" s="775"/>
      <c r="G26" s="775"/>
      <c r="H26" s="775"/>
      <c r="I26" s="775"/>
      <c r="J26" s="775"/>
    </row>
    <row r="27" spans="1:11">
      <c r="H27" s="212"/>
      <c r="I27" s="212"/>
    </row>
    <row r="28" spans="1:11">
      <c r="A28" s="213"/>
      <c r="B28" s="213"/>
      <c r="C28" s="213"/>
      <c r="G28" s="213"/>
      <c r="H28" s="214"/>
      <c r="I28" s="214"/>
      <c r="J28" s="213"/>
      <c r="K28" s="213"/>
    </row>
    <row r="29" spans="1:11">
      <c r="A29" s="213"/>
      <c r="B29" s="213"/>
      <c r="C29" s="213"/>
      <c r="G29" s="213"/>
      <c r="H29" s="212"/>
      <c r="I29" s="212"/>
      <c r="J29" s="213"/>
      <c r="K29" s="213"/>
    </row>
    <row r="30" spans="1:11" ht="21">
      <c r="A30" s="213"/>
      <c r="B30" s="213"/>
      <c r="C30" s="213"/>
      <c r="D30" s="776" t="s">
        <v>507</v>
      </c>
      <c r="E30" s="776"/>
      <c r="F30" s="776"/>
      <c r="G30" s="776"/>
      <c r="H30" s="776"/>
      <c r="I30" s="212"/>
      <c r="J30" s="213"/>
      <c r="K30" s="213"/>
    </row>
    <row r="31" spans="1:11">
      <c r="A31" s="213"/>
      <c r="B31" s="213"/>
      <c r="C31" s="213"/>
      <c r="G31" s="213"/>
      <c r="H31" s="212"/>
      <c r="I31" s="212"/>
      <c r="J31" s="213"/>
      <c r="K31" s="213"/>
    </row>
    <row r="32" spans="1:11">
      <c r="A32" s="213"/>
      <c r="B32" s="213"/>
      <c r="C32" s="213"/>
      <c r="G32" s="213"/>
      <c r="H32" s="212"/>
      <c r="I32" s="212"/>
      <c r="J32" s="213"/>
      <c r="K32" s="213"/>
    </row>
    <row r="33" spans="3:10">
      <c r="H33" s="212"/>
      <c r="I33" s="212"/>
    </row>
    <row r="34" spans="3:10">
      <c r="C34" s="212"/>
      <c r="D34" s="212"/>
      <c r="E34" s="212"/>
      <c r="F34" s="212"/>
      <c r="G34" s="212"/>
      <c r="J34" s="212"/>
    </row>
    <row r="35" spans="3:10">
      <c r="C35" s="212"/>
      <c r="D35" s="212"/>
      <c r="E35" s="212"/>
      <c r="F35" s="212"/>
      <c r="G35" s="212"/>
    </row>
    <row r="43" spans="3:10">
      <c r="J43" s="216"/>
    </row>
  </sheetData>
  <mergeCells count="3">
    <mergeCell ref="A20:J20"/>
    <mergeCell ref="A26:J26"/>
    <mergeCell ref="D30:H30"/>
  </mergeCells>
  <printOptions horizontalCentered="1" verticalCentered="1"/>
  <pageMargins left="0" right="0" top="0" bottom="0" header="0.5" footer="0.5"/>
  <pageSetup scale="70" fitToHeight="0"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03EF79-6310-43AC-AC7A-187807A98FB3}">
  <sheetPr>
    <pageSetUpPr fitToPage="1"/>
  </sheetPr>
  <dimension ref="A1:G36"/>
  <sheetViews>
    <sheetView zoomScaleNormal="100" workbookViewId="0"/>
  </sheetViews>
  <sheetFormatPr defaultColWidth="9.6640625" defaultRowHeight="13.2"/>
  <cols>
    <col min="1" max="5" width="9.6640625" style="1"/>
    <col min="6" max="6" width="107.33203125" style="1" customWidth="1"/>
    <col min="7" max="7" width="34.6640625" style="1" customWidth="1"/>
    <col min="8" max="16384" width="9.6640625" style="1"/>
  </cols>
  <sheetData>
    <row r="1" spans="1:7" ht="17.399999999999999">
      <c r="A1" s="107"/>
      <c r="F1" s="221" t="s">
        <v>344</v>
      </c>
    </row>
    <row r="2" spans="1:7">
      <c r="F2" s="733" t="s">
        <v>781</v>
      </c>
    </row>
    <row r="3" spans="1:7">
      <c r="F3" s="10"/>
    </row>
    <row r="5" spans="1:7">
      <c r="F5" s="1" t="s">
        <v>95</v>
      </c>
    </row>
    <row r="7" spans="1:7">
      <c r="F7" s="10"/>
    </row>
    <row r="8" spans="1:7">
      <c r="A8" s="30"/>
      <c r="B8" s="30"/>
      <c r="C8" s="30"/>
      <c r="D8" s="30"/>
      <c r="E8" s="30"/>
      <c r="F8" s="83"/>
      <c r="G8" s="30"/>
    </row>
    <row r="9" spans="1:7">
      <c r="A9" s="30"/>
      <c r="B9" s="30"/>
      <c r="C9" s="30"/>
      <c r="D9" s="30"/>
      <c r="F9" s="83"/>
      <c r="G9" s="30"/>
    </row>
    <row r="10" spans="1:7">
      <c r="A10" s="30"/>
      <c r="B10" s="30"/>
      <c r="D10" s="30"/>
      <c r="E10" s="30"/>
      <c r="F10" s="83"/>
      <c r="G10" s="30"/>
    </row>
    <row r="12" spans="1:7">
      <c r="A12" s="30"/>
      <c r="E12" s="30"/>
    </row>
    <row r="13" spans="1:7">
      <c r="F13" s="10"/>
    </row>
    <row r="14" spans="1:7">
      <c r="E14" s="30"/>
    </row>
    <row r="16" spans="1:7">
      <c r="F16" s="10"/>
      <c r="G16" s="30"/>
    </row>
    <row r="17" spans="1:7">
      <c r="F17" s="10"/>
    </row>
    <row r="18" spans="1:7">
      <c r="F18" s="10"/>
    </row>
    <row r="21" spans="1:7" ht="17.399999999999999">
      <c r="A21" s="781" t="s">
        <v>345</v>
      </c>
      <c r="B21" s="781"/>
      <c r="C21" s="781"/>
      <c r="D21" s="781"/>
      <c r="E21" s="781"/>
      <c r="F21" s="781"/>
      <c r="G21" s="153"/>
    </row>
    <row r="36" spans="6:6">
      <c r="F36" s="72" t="s">
        <v>423</v>
      </c>
    </row>
  </sheetData>
  <mergeCells count="1">
    <mergeCell ref="A21:F21"/>
  </mergeCells>
  <pageMargins left="0.75" right="0.75" top="1" bottom="1" header="0.5" footer="0.5"/>
  <pageSetup scale="79" fitToHeight="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74BB79-728D-422C-9A73-A7D79C76B86F}">
  <sheetPr>
    <pageSetUpPr fitToPage="1"/>
  </sheetPr>
  <dimension ref="A1:I35"/>
  <sheetViews>
    <sheetView topLeftCell="D7" zoomScaleNormal="100" workbookViewId="0">
      <selection activeCell="E12" sqref="E12"/>
    </sheetView>
  </sheetViews>
  <sheetFormatPr defaultColWidth="9.6640625" defaultRowHeight="13.2"/>
  <cols>
    <col min="1" max="1" width="9.6640625" style="1"/>
    <col min="2" max="2" width="45.6640625" style="1" customWidth="1"/>
    <col min="3" max="3" width="57.33203125" style="1" customWidth="1"/>
    <col min="4" max="4" width="16.5546875" style="1" customWidth="1"/>
    <col min="5" max="5" width="20.5546875" style="1" customWidth="1"/>
    <col min="6" max="6" width="12.109375" style="1" customWidth="1"/>
    <col min="7" max="16384" width="9.6640625" style="1"/>
  </cols>
  <sheetData>
    <row r="1" spans="1:9" s="24" customFormat="1" ht="21" customHeight="1">
      <c r="A1" s="159" t="s">
        <v>345</v>
      </c>
      <c r="B1" s="336"/>
      <c r="C1" s="336"/>
      <c r="D1" s="336"/>
      <c r="E1" s="336"/>
      <c r="F1" s="403" t="s">
        <v>352</v>
      </c>
    </row>
    <row r="2" spans="1:9" s="24" customFormat="1" ht="21" customHeight="1">
      <c r="A2" s="160" t="s">
        <v>629</v>
      </c>
      <c r="E2" s="333"/>
      <c r="F2" s="404" t="s">
        <v>781</v>
      </c>
    </row>
    <row r="3" spans="1:9" s="24" customFormat="1" ht="21" customHeight="1">
      <c r="A3" s="340" t="s">
        <v>628</v>
      </c>
      <c r="B3" s="362"/>
      <c r="E3" s="24" t="s">
        <v>422</v>
      </c>
      <c r="F3" s="348"/>
    </row>
    <row r="4" spans="1:9" s="24" customFormat="1" ht="21" customHeight="1">
      <c r="A4" s="160"/>
      <c r="E4" s="24" t="s">
        <v>790</v>
      </c>
      <c r="F4" s="348"/>
    </row>
    <row r="5" spans="1:9" s="24" customFormat="1" ht="21" customHeight="1">
      <c r="A5" s="160"/>
      <c r="F5" s="348"/>
      <c r="I5" s="24" t="s">
        <v>95</v>
      </c>
    </row>
    <row r="6" spans="1:9" s="24" customFormat="1" ht="21" customHeight="1">
      <c r="A6" s="160" t="s">
        <v>353</v>
      </c>
      <c r="D6" s="363" t="s">
        <v>10</v>
      </c>
      <c r="E6" s="364"/>
      <c r="F6" s="275" t="s">
        <v>354</v>
      </c>
    </row>
    <row r="7" spans="1:9" s="24" customFormat="1" ht="21" customHeight="1">
      <c r="A7" s="365" t="s">
        <v>355</v>
      </c>
      <c r="B7" s="365" t="s">
        <v>356</v>
      </c>
      <c r="C7" s="365" t="s">
        <v>357</v>
      </c>
      <c r="D7" s="365" t="s">
        <v>99</v>
      </c>
      <c r="E7" s="365" t="s">
        <v>358</v>
      </c>
      <c r="F7" s="291"/>
    </row>
    <row r="8" spans="1:9" ht="21" customHeight="1">
      <c r="A8" s="73">
        <v>1</v>
      </c>
      <c r="B8" s="5" t="s">
        <v>630</v>
      </c>
      <c r="C8" s="5"/>
      <c r="D8" s="219">
        <v>1500000</v>
      </c>
      <c r="E8" s="219">
        <v>1500000</v>
      </c>
      <c r="F8" s="73"/>
    </row>
    <row r="9" spans="1:9" ht="21" customHeight="1">
      <c r="A9" s="73">
        <v>2</v>
      </c>
      <c r="B9" s="5" t="s">
        <v>631</v>
      </c>
      <c r="C9" s="5"/>
      <c r="D9" s="219">
        <v>3000000</v>
      </c>
      <c r="E9" s="219">
        <v>3000000</v>
      </c>
      <c r="F9" s="73"/>
    </row>
    <row r="10" spans="1:9" ht="21" customHeight="1">
      <c r="A10" s="73">
        <v>3</v>
      </c>
      <c r="B10" s="5" t="s">
        <v>793</v>
      </c>
      <c r="C10" s="5"/>
      <c r="D10" s="219">
        <v>1500000</v>
      </c>
      <c r="E10" s="219">
        <v>1500000</v>
      </c>
      <c r="F10" s="73"/>
    </row>
    <row r="11" spans="1:9" ht="21" customHeight="1">
      <c r="A11" s="73">
        <v>4</v>
      </c>
      <c r="B11" s="5" t="s">
        <v>794</v>
      </c>
      <c r="C11" s="5"/>
      <c r="D11" s="219">
        <v>5000000</v>
      </c>
      <c r="E11" s="219">
        <v>5000000</v>
      </c>
      <c r="F11" s="73"/>
    </row>
    <row r="12" spans="1:9" ht="21" customHeight="1">
      <c r="A12" s="73"/>
      <c r="B12" s="5"/>
      <c r="C12" s="5"/>
      <c r="D12" s="219"/>
      <c r="E12" s="219"/>
      <c r="F12" s="73"/>
    </row>
    <row r="13" spans="1:9" ht="21" customHeight="1">
      <c r="A13" s="73"/>
      <c r="B13" s="5"/>
      <c r="C13" s="5"/>
      <c r="D13" s="219"/>
      <c r="E13" s="219"/>
      <c r="F13" s="73"/>
    </row>
    <row r="14" spans="1:9" ht="21" customHeight="1">
      <c r="A14" s="73"/>
      <c r="B14" s="5"/>
      <c r="C14" s="5"/>
      <c r="D14" s="219"/>
      <c r="E14" s="219"/>
      <c r="F14" s="73"/>
    </row>
    <row r="15" spans="1:9" ht="21" customHeight="1">
      <c r="A15" s="73"/>
      <c r="B15" s="5"/>
      <c r="C15" s="5"/>
      <c r="D15" s="219"/>
      <c r="E15" s="219"/>
      <c r="F15" s="73"/>
    </row>
    <row r="16" spans="1:9" ht="21" customHeight="1">
      <c r="A16" s="73"/>
      <c r="B16" s="5"/>
      <c r="C16" s="5"/>
      <c r="D16" s="219"/>
      <c r="E16" s="219"/>
      <c r="F16" s="73"/>
    </row>
    <row r="17" spans="1:6" ht="21" customHeight="1">
      <c r="A17" s="73"/>
      <c r="B17" s="5"/>
      <c r="C17" s="5"/>
      <c r="D17" s="219"/>
      <c r="E17" s="219"/>
      <c r="F17" s="73"/>
    </row>
    <row r="18" spans="1:6" ht="21" customHeight="1">
      <c r="A18" s="73"/>
      <c r="B18" s="5"/>
      <c r="C18" s="5"/>
      <c r="D18" s="219"/>
      <c r="E18" s="219"/>
      <c r="F18" s="73"/>
    </row>
    <row r="19" spans="1:6" ht="21" customHeight="1">
      <c r="A19" s="73"/>
      <c r="B19" s="5"/>
      <c r="C19" s="5"/>
      <c r="D19" s="219"/>
      <c r="E19" s="219"/>
      <c r="F19" s="73"/>
    </row>
    <row r="20" spans="1:6" ht="21" customHeight="1">
      <c r="A20" s="73"/>
      <c r="B20" s="5"/>
      <c r="C20" s="5"/>
      <c r="D20" s="219"/>
      <c r="E20" s="219"/>
      <c r="F20" s="73"/>
    </row>
    <row r="21" spans="1:6" ht="21" customHeight="1">
      <c r="A21" s="73"/>
      <c r="B21" s="5"/>
      <c r="C21" s="5"/>
      <c r="D21" s="219"/>
      <c r="E21" s="219"/>
      <c r="F21" s="73"/>
    </row>
    <row r="22" spans="1:6" ht="21" customHeight="1">
      <c r="A22" s="73"/>
      <c r="B22" s="5"/>
      <c r="C22" s="5"/>
      <c r="D22" s="219"/>
      <c r="E22" s="219"/>
      <c r="F22" s="73"/>
    </row>
    <row r="23" spans="1:6" ht="21" customHeight="1">
      <c r="A23" s="73"/>
      <c r="B23" s="5"/>
      <c r="C23" s="5"/>
      <c r="D23" s="219"/>
      <c r="E23" s="219"/>
      <c r="F23" s="73"/>
    </row>
    <row r="24" spans="1:6" ht="21" customHeight="1">
      <c r="A24" s="5"/>
      <c r="B24" s="5"/>
      <c r="C24" s="5"/>
      <c r="D24" s="19"/>
      <c r="E24" s="19"/>
      <c r="F24" s="5"/>
    </row>
    <row r="25" spans="1:6" ht="21" customHeight="1">
      <c r="A25" s="5"/>
      <c r="B25" s="5"/>
      <c r="C25" s="5"/>
      <c r="D25" s="19"/>
      <c r="E25" s="19"/>
      <c r="F25" s="5"/>
    </row>
    <row r="26" spans="1:6" ht="21" customHeight="1">
      <c r="A26" s="5"/>
      <c r="B26" s="5"/>
      <c r="C26" s="5"/>
      <c r="D26" s="19"/>
      <c r="E26" s="19"/>
      <c r="F26" s="5"/>
    </row>
    <row r="27" spans="1:6" ht="21" customHeight="1">
      <c r="A27" s="5"/>
      <c r="B27" s="5"/>
      <c r="C27" s="5"/>
      <c r="D27" s="19"/>
      <c r="E27" s="19"/>
      <c r="F27" s="5"/>
    </row>
    <row r="28" spans="1:6" ht="21" customHeight="1">
      <c r="A28" s="5"/>
      <c r="B28" s="5"/>
      <c r="C28" s="5"/>
      <c r="D28" s="19"/>
      <c r="E28" s="19"/>
      <c r="F28" s="5"/>
    </row>
    <row r="29" spans="1:6" ht="21" customHeight="1">
      <c r="A29" s="5"/>
      <c r="B29" s="5"/>
      <c r="C29" s="5"/>
      <c r="D29" s="19"/>
      <c r="E29" s="19"/>
      <c r="F29" s="5"/>
    </row>
    <row r="30" spans="1:6" ht="21" customHeight="1">
      <c r="A30" s="5"/>
      <c r="B30" s="5"/>
      <c r="C30" s="5"/>
      <c r="D30" s="19"/>
      <c r="E30" s="19"/>
      <c r="F30" s="5"/>
    </row>
    <row r="31" spans="1:6" ht="21" customHeight="1">
      <c r="A31" s="5"/>
      <c r="B31" s="5"/>
      <c r="C31" s="5"/>
      <c r="D31" s="19"/>
      <c r="E31" s="19"/>
      <c r="F31" s="5"/>
    </row>
    <row r="32" spans="1:6" s="24" customFormat="1" ht="21" customHeight="1">
      <c r="A32" s="266"/>
      <c r="B32" s="266"/>
      <c r="C32" s="366" t="s">
        <v>79</v>
      </c>
      <c r="D32" s="271">
        <f>SUM(D8:D31)</f>
        <v>11000000</v>
      </c>
      <c r="E32" s="271">
        <f>SUM(E8:E31)</f>
        <v>11000000</v>
      </c>
      <c r="F32" s="334">
        <f>SUM(F8:F31)</f>
        <v>0</v>
      </c>
    </row>
    <row r="33" spans="1:6" ht="21" customHeight="1">
      <c r="A33" s="17"/>
      <c r="B33" s="75"/>
      <c r="C33" s="23"/>
      <c r="D33" s="161">
        <f>SUM(D8:D32)</f>
        <v>22000000</v>
      </c>
      <c r="E33" s="161">
        <f>SUM(E8:E32)</f>
        <v>22000000</v>
      </c>
      <c r="F33" s="161">
        <f>SUM(F8:F32)</f>
        <v>0</v>
      </c>
    </row>
    <row r="35" spans="1:6">
      <c r="F35" s="265" t="s">
        <v>424</v>
      </c>
    </row>
  </sheetData>
  <printOptions horizontalCentered="1" verticalCentered="1"/>
  <pageMargins left="0" right="0" top="0" bottom="0" header="0.5" footer="0.5"/>
  <pageSetup scale="85" fitToHeight="0"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1FAE32-DFF2-4E53-B83C-1F3711CB2FFD}">
  <sheetPr>
    <pageSetUpPr fitToPage="1"/>
  </sheetPr>
  <dimension ref="A1:I43"/>
  <sheetViews>
    <sheetView topLeftCell="C10" zoomScaleNormal="100" workbookViewId="0">
      <selection activeCell="D39" sqref="D39"/>
    </sheetView>
  </sheetViews>
  <sheetFormatPr defaultColWidth="11.6640625" defaultRowHeight="13.2"/>
  <cols>
    <col min="1" max="1" width="4.6640625" style="1" customWidth="1"/>
    <col min="2" max="2" width="46.33203125" style="1" bestFit="1" customWidth="1"/>
    <col min="3" max="9" width="17.6640625" style="1" customWidth="1"/>
    <col min="10" max="16384" width="11.6640625" style="1"/>
  </cols>
  <sheetData>
    <row r="1" spans="1:9" s="24" customFormat="1" ht="21" customHeight="1">
      <c r="A1" s="159" t="s">
        <v>345</v>
      </c>
      <c r="B1" s="336"/>
      <c r="C1" s="336"/>
      <c r="D1" s="336"/>
      <c r="E1" s="336"/>
      <c r="F1" s="336"/>
      <c r="G1" s="336"/>
      <c r="H1" s="336"/>
      <c r="I1" s="403" t="s">
        <v>352</v>
      </c>
    </row>
    <row r="2" spans="1:9" s="24" customFormat="1" ht="21" customHeight="1">
      <c r="A2" s="160" t="s">
        <v>629</v>
      </c>
      <c r="H2" s="333"/>
      <c r="I2" s="404" t="s">
        <v>781</v>
      </c>
    </row>
    <row r="3" spans="1:9" s="24" customFormat="1" ht="21" customHeight="1">
      <c r="A3" s="340" t="s">
        <v>628</v>
      </c>
      <c r="H3" s="24" t="s">
        <v>422</v>
      </c>
      <c r="I3" s="348"/>
    </row>
    <row r="4" spans="1:9" s="24" customFormat="1" ht="21" customHeight="1">
      <c r="A4" s="383" t="s">
        <v>636</v>
      </c>
      <c r="H4" s="24" t="s">
        <v>790</v>
      </c>
      <c r="I4" s="348"/>
    </row>
    <row r="5" spans="1:9" s="24" customFormat="1" ht="21" customHeight="1">
      <c r="A5" s="340" t="s">
        <v>632</v>
      </c>
      <c r="B5" s="348"/>
      <c r="C5" s="275" t="s">
        <v>2</v>
      </c>
      <c r="D5" s="275" t="s">
        <v>189</v>
      </c>
      <c r="E5" s="275" t="s">
        <v>346</v>
      </c>
      <c r="F5" s="275" t="s">
        <v>347</v>
      </c>
      <c r="G5" s="275" t="s">
        <v>189</v>
      </c>
      <c r="H5" s="275" t="s">
        <v>346</v>
      </c>
      <c r="I5" s="275" t="s">
        <v>347</v>
      </c>
    </row>
    <row r="6" spans="1:9" s="24" customFormat="1" ht="21" customHeight="1">
      <c r="A6" s="367"/>
      <c r="B6" s="368"/>
      <c r="C6" s="276" t="s">
        <v>6</v>
      </c>
      <c r="D6" s="276" t="s">
        <v>348</v>
      </c>
      <c r="E6" s="276" t="s">
        <v>348</v>
      </c>
      <c r="F6" s="276" t="s">
        <v>348</v>
      </c>
      <c r="G6" s="276" t="s">
        <v>348</v>
      </c>
      <c r="H6" s="276" t="s">
        <v>348</v>
      </c>
      <c r="I6" s="276" t="s">
        <v>348</v>
      </c>
    </row>
    <row r="7" spans="1:9" s="24" customFormat="1" ht="21" customHeight="1">
      <c r="A7" s="369"/>
      <c r="B7" s="370" t="s">
        <v>249</v>
      </c>
      <c r="C7" s="295" t="s">
        <v>14</v>
      </c>
      <c r="D7" s="295" t="s">
        <v>349</v>
      </c>
      <c r="E7" s="295" t="s">
        <v>349</v>
      </c>
      <c r="F7" s="295" t="s">
        <v>349</v>
      </c>
      <c r="G7" s="295" t="s">
        <v>350</v>
      </c>
      <c r="H7" s="295" t="s">
        <v>350</v>
      </c>
      <c r="I7" s="295" t="s">
        <v>350</v>
      </c>
    </row>
    <row r="8" spans="1:9" ht="18" customHeight="1">
      <c r="A8" s="73">
        <v>1</v>
      </c>
      <c r="B8" s="5" t="s">
        <v>15</v>
      </c>
      <c r="C8" s="219"/>
      <c r="D8" s="219">
        <v>1500000</v>
      </c>
      <c r="E8" s="219">
        <v>0</v>
      </c>
      <c r="F8" s="219"/>
      <c r="G8" s="219"/>
      <c r="H8" s="219"/>
      <c r="I8" s="219"/>
    </row>
    <row r="9" spans="1:9" ht="18" customHeight="1">
      <c r="A9" s="393">
        <f t="shared" ref="A9:A38" si="0">1+A8</f>
        <v>2</v>
      </c>
      <c r="B9" s="76" t="s">
        <v>16</v>
      </c>
      <c r="C9" s="220"/>
      <c r="D9" s="220"/>
      <c r="E9" s="220"/>
      <c r="F9" s="220"/>
      <c r="G9" s="220"/>
      <c r="H9" s="220"/>
      <c r="I9" s="220"/>
    </row>
    <row r="10" spans="1:9" ht="18" customHeight="1">
      <c r="A10" s="393">
        <f t="shared" si="0"/>
        <v>3</v>
      </c>
      <c r="B10" s="76" t="s">
        <v>17</v>
      </c>
      <c r="C10" s="219"/>
      <c r="D10" s="219"/>
      <c r="E10" s="219"/>
      <c r="F10" s="219"/>
      <c r="G10" s="219"/>
      <c r="H10" s="219"/>
      <c r="I10" s="219"/>
    </row>
    <row r="11" spans="1:9" ht="18" customHeight="1">
      <c r="A11" s="393">
        <f t="shared" si="0"/>
        <v>4</v>
      </c>
      <c r="B11" s="76" t="s">
        <v>252</v>
      </c>
      <c r="C11" s="219"/>
      <c r="D11" s="219"/>
      <c r="E11" s="219"/>
      <c r="F11" s="219"/>
      <c r="G11" s="219"/>
      <c r="H11" s="219"/>
      <c r="I11" s="219"/>
    </row>
    <row r="12" spans="1:9" ht="18" customHeight="1">
      <c r="A12" s="393">
        <f t="shared" si="0"/>
        <v>5</v>
      </c>
      <c r="B12" s="76" t="s">
        <v>253</v>
      </c>
      <c r="C12" s="219"/>
      <c r="D12" s="219"/>
      <c r="E12" s="219"/>
      <c r="F12" s="219"/>
      <c r="G12" s="219"/>
      <c r="H12" s="219"/>
      <c r="I12" s="219"/>
    </row>
    <row r="13" spans="1:9" ht="18" customHeight="1" thickBot="1">
      <c r="A13" s="394">
        <f>1+A12</f>
        <v>6</v>
      </c>
      <c r="B13" s="154" t="s">
        <v>35</v>
      </c>
      <c r="C13" s="342"/>
      <c r="D13" s="342"/>
      <c r="E13" s="342"/>
      <c r="F13" s="342"/>
      <c r="G13" s="342"/>
      <c r="H13" s="342"/>
      <c r="I13" s="342"/>
    </row>
    <row r="14" spans="1:9" s="24" customFormat="1" ht="18" customHeight="1" thickTop="1">
      <c r="A14" s="397">
        <f t="shared" si="0"/>
        <v>7</v>
      </c>
      <c r="B14" s="349" t="s">
        <v>36</v>
      </c>
      <c r="C14" s="271">
        <f t="shared" ref="C14:I14" si="1">SUM(C8:C13)</f>
        <v>0</v>
      </c>
      <c r="D14" s="271">
        <f t="shared" si="1"/>
        <v>1500000</v>
      </c>
      <c r="E14" s="271">
        <f t="shared" si="1"/>
        <v>0</v>
      </c>
      <c r="F14" s="271">
        <f t="shared" si="1"/>
        <v>0</v>
      </c>
      <c r="G14" s="271">
        <f t="shared" si="1"/>
        <v>0</v>
      </c>
      <c r="H14" s="271">
        <f t="shared" si="1"/>
        <v>0</v>
      </c>
      <c r="I14" s="271">
        <f t="shared" si="1"/>
        <v>0</v>
      </c>
    </row>
    <row r="15" spans="1:9" ht="18" customHeight="1">
      <c r="A15" s="393">
        <f t="shared" si="0"/>
        <v>8</v>
      </c>
      <c r="B15" s="76" t="s">
        <v>81</v>
      </c>
      <c r="C15" s="220"/>
      <c r="D15" s="220"/>
      <c r="E15" s="220"/>
      <c r="F15" s="220"/>
      <c r="G15" s="220"/>
      <c r="H15" s="220"/>
      <c r="I15" s="220"/>
    </row>
    <row r="16" spans="1:9" ht="18" customHeight="1">
      <c r="A16" s="393">
        <f t="shared" si="0"/>
        <v>9</v>
      </c>
      <c r="B16" s="76" t="s">
        <v>254</v>
      </c>
      <c r="C16" s="219"/>
      <c r="D16" s="219">
        <v>570000</v>
      </c>
      <c r="E16" s="219">
        <v>0</v>
      </c>
      <c r="F16" s="219"/>
      <c r="G16" s="219"/>
      <c r="H16" s="219"/>
      <c r="I16" s="219"/>
    </row>
    <row r="17" spans="1:9" ht="18" customHeight="1">
      <c r="A17" s="393">
        <f t="shared" si="0"/>
        <v>10</v>
      </c>
      <c r="B17" s="76" t="s">
        <v>176</v>
      </c>
      <c r="C17" s="219"/>
      <c r="D17" s="219">
        <v>25000</v>
      </c>
      <c r="E17" s="219"/>
      <c r="F17" s="219"/>
      <c r="G17" s="219"/>
      <c r="H17" s="219"/>
      <c r="I17" s="219"/>
    </row>
    <row r="18" spans="1:9" ht="18" customHeight="1">
      <c r="A18" s="393">
        <f t="shared" si="0"/>
        <v>11</v>
      </c>
      <c r="B18" s="76" t="s">
        <v>177</v>
      </c>
      <c r="C18" s="219"/>
      <c r="D18" s="219">
        <v>205200</v>
      </c>
      <c r="E18" s="219">
        <v>0</v>
      </c>
      <c r="F18" s="219"/>
      <c r="G18" s="219"/>
      <c r="H18" s="219"/>
      <c r="I18" s="219"/>
    </row>
    <row r="19" spans="1:9" s="24" customFormat="1" ht="18" customHeight="1">
      <c r="A19" s="397">
        <f t="shared" si="0"/>
        <v>12</v>
      </c>
      <c r="B19" s="349" t="s">
        <v>49</v>
      </c>
      <c r="C19" s="271">
        <f t="shared" ref="C19:I19" si="2">SUM(C16:C18)</f>
        <v>0</v>
      </c>
      <c r="D19" s="271">
        <f t="shared" si="2"/>
        <v>800200</v>
      </c>
      <c r="E19" s="271">
        <f t="shared" si="2"/>
        <v>0</v>
      </c>
      <c r="F19" s="271">
        <f t="shared" si="2"/>
        <v>0</v>
      </c>
      <c r="G19" s="271">
        <f t="shared" si="2"/>
        <v>0</v>
      </c>
      <c r="H19" s="271">
        <f t="shared" si="2"/>
        <v>0</v>
      </c>
      <c r="I19" s="271">
        <f t="shared" si="2"/>
        <v>0</v>
      </c>
    </row>
    <row r="20" spans="1:9" ht="18" customHeight="1">
      <c r="A20" s="393">
        <f t="shared" si="0"/>
        <v>13</v>
      </c>
      <c r="B20" s="76" t="s">
        <v>255</v>
      </c>
      <c r="C20" s="219"/>
      <c r="D20" s="219">
        <v>25000</v>
      </c>
      <c r="E20" s="219"/>
      <c r="F20" s="219"/>
      <c r="G20" s="219"/>
      <c r="H20" s="219"/>
      <c r="I20" s="219"/>
    </row>
    <row r="21" spans="1:9" ht="18" customHeight="1">
      <c r="A21" s="393">
        <f t="shared" si="0"/>
        <v>14</v>
      </c>
      <c r="B21" s="76" t="s">
        <v>256</v>
      </c>
      <c r="C21" s="219"/>
      <c r="D21" s="219">
        <v>75000</v>
      </c>
      <c r="E21" s="219"/>
      <c r="F21" s="219"/>
      <c r="G21" s="219"/>
      <c r="H21" s="219"/>
      <c r="I21" s="219"/>
    </row>
    <row r="22" spans="1:9" ht="18" customHeight="1">
      <c r="A22" s="393">
        <f t="shared" si="0"/>
        <v>15</v>
      </c>
      <c r="B22" s="76" t="s">
        <v>257</v>
      </c>
      <c r="C22" s="219"/>
      <c r="D22" s="219">
        <v>200000</v>
      </c>
      <c r="E22" s="219"/>
      <c r="F22" s="219"/>
      <c r="G22" s="219"/>
      <c r="H22" s="219"/>
      <c r="I22" s="219"/>
    </row>
    <row r="23" spans="1:9" s="24" customFormat="1" ht="18" customHeight="1">
      <c r="A23" s="397">
        <f t="shared" si="0"/>
        <v>16</v>
      </c>
      <c r="B23" s="349" t="s">
        <v>54</v>
      </c>
      <c r="C23" s="271">
        <f t="shared" ref="C23:I23" si="3">SUM(C20:C22)</f>
        <v>0</v>
      </c>
      <c r="D23" s="271">
        <f t="shared" si="3"/>
        <v>300000</v>
      </c>
      <c r="E23" s="271">
        <f t="shared" si="3"/>
        <v>0</v>
      </c>
      <c r="F23" s="271">
        <f t="shared" si="3"/>
        <v>0</v>
      </c>
      <c r="G23" s="271">
        <f t="shared" si="3"/>
        <v>0</v>
      </c>
      <c r="H23" s="271">
        <f t="shared" si="3"/>
        <v>0</v>
      </c>
      <c r="I23" s="271">
        <f t="shared" si="3"/>
        <v>0</v>
      </c>
    </row>
    <row r="24" spans="1:9" ht="18" customHeight="1">
      <c r="A24" s="393">
        <f t="shared" si="0"/>
        <v>17</v>
      </c>
      <c r="B24" s="76" t="s">
        <v>55</v>
      </c>
      <c r="C24" s="219"/>
      <c r="D24" s="219">
        <v>210000</v>
      </c>
      <c r="E24" s="219"/>
      <c r="F24" s="219"/>
      <c r="G24" s="219"/>
      <c r="H24" s="219"/>
      <c r="I24" s="219"/>
    </row>
    <row r="25" spans="1:9" ht="18" customHeight="1">
      <c r="A25" s="393">
        <f t="shared" si="0"/>
        <v>18</v>
      </c>
      <c r="B25" s="76" t="s">
        <v>258</v>
      </c>
      <c r="C25" s="219"/>
      <c r="D25" s="219">
        <v>39800</v>
      </c>
      <c r="E25" s="219"/>
      <c r="F25" s="219"/>
      <c r="G25" s="219"/>
      <c r="H25" s="219"/>
      <c r="I25" s="219"/>
    </row>
    <row r="26" spans="1:9" ht="18" customHeight="1">
      <c r="A26" s="393">
        <f t="shared" si="0"/>
        <v>19</v>
      </c>
      <c r="B26" s="76" t="s">
        <v>259</v>
      </c>
      <c r="C26" s="219"/>
      <c r="D26" s="219"/>
      <c r="E26" s="219"/>
      <c r="F26" s="219"/>
      <c r="G26" s="219"/>
      <c r="H26" s="219"/>
      <c r="I26" s="219"/>
    </row>
    <row r="27" spans="1:9" ht="18" customHeight="1">
      <c r="A27" s="393">
        <f t="shared" si="0"/>
        <v>20</v>
      </c>
      <c r="B27" s="76" t="s">
        <v>175</v>
      </c>
      <c r="C27" s="219"/>
      <c r="D27" s="219"/>
      <c r="E27" s="219"/>
      <c r="F27" s="219"/>
      <c r="G27" s="219"/>
      <c r="H27" s="219"/>
      <c r="I27" s="219"/>
    </row>
    <row r="28" spans="1:9" s="24" customFormat="1" ht="18" customHeight="1">
      <c r="A28" s="397">
        <f t="shared" si="0"/>
        <v>21</v>
      </c>
      <c r="B28" s="349" t="s">
        <v>60</v>
      </c>
      <c r="C28" s="271">
        <f t="shared" ref="C28:I28" si="4">SUM(C25:C27)</f>
        <v>0</v>
      </c>
      <c r="D28" s="271">
        <f t="shared" si="4"/>
        <v>39800</v>
      </c>
      <c r="E28" s="271">
        <f t="shared" si="4"/>
        <v>0</v>
      </c>
      <c r="F28" s="271">
        <f t="shared" si="4"/>
        <v>0</v>
      </c>
      <c r="G28" s="271">
        <f t="shared" si="4"/>
        <v>0</v>
      </c>
      <c r="H28" s="271">
        <f t="shared" si="4"/>
        <v>0</v>
      </c>
      <c r="I28" s="271">
        <f t="shared" si="4"/>
        <v>0</v>
      </c>
    </row>
    <row r="29" spans="1:9" ht="18" customHeight="1">
      <c r="A29" s="393">
        <f t="shared" si="0"/>
        <v>22</v>
      </c>
      <c r="B29" s="155" t="s">
        <v>260</v>
      </c>
      <c r="C29" s="219"/>
      <c r="D29" s="219">
        <v>150000</v>
      </c>
      <c r="E29" s="219"/>
      <c r="F29" s="219"/>
      <c r="G29" s="219"/>
      <c r="H29" s="219"/>
      <c r="I29" s="219"/>
    </row>
    <row r="30" spans="1:9" ht="18" customHeight="1">
      <c r="A30" s="393">
        <f t="shared" si="0"/>
        <v>23</v>
      </c>
      <c r="B30" s="76" t="s">
        <v>261</v>
      </c>
      <c r="C30" s="219"/>
      <c r="D30" s="219">
        <v>0</v>
      </c>
      <c r="E30" s="219"/>
      <c r="F30" s="219"/>
      <c r="G30" s="219"/>
      <c r="H30" s="219"/>
      <c r="I30" s="219"/>
    </row>
    <row r="31" spans="1:9" s="24" customFormat="1" ht="18" customHeight="1">
      <c r="A31" s="397">
        <f t="shared" si="0"/>
        <v>24</v>
      </c>
      <c r="B31" s="349" t="s">
        <v>94</v>
      </c>
      <c r="C31" s="271">
        <f t="shared" ref="C31:H31" si="5">SUM(C29:C30)</f>
        <v>0</v>
      </c>
      <c r="D31" s="271">
        <f t="shared" si="5"/>
        <v>150000</v>
      </c>
      <c r="E31" s="271">
        <f t="shared" si="5"/>
        <v>0</v>
      </c>
      <c r="F31" s="271">
        <f t="shared" si="5"/>
        <v>0</v>
      </c>
      <c r="G31" s="271">
        <f t="shared" si="5"/>
        <v>0</v>
      </c>
      <c r="H31" s="271">
        <f t="shared" si="5"/>
        <v>0</v>
      </c>
      <c r="I31" s="271">
        <f>SUM(I29:I30)</f>
        <v>0</v>
      </c>
    </row>
    <row r="32" spans="1:9" ht="18" customHeight="1">
      <c r="A32" s="393">
        <f t="shared" si="0"/>
        <v>25</v>
      </c>
      <c r="B32" s="76" t="s">
        <v>65</v>
      </c>
      <c r="C32" s="219"/>
      <c r="D32" s="219"/>
      <c r="E32" s="219"/>
      <c r="F32" s="219"/>
      <c r="G32" s="219"/>
      <c r="H32" s="219"/>
      <c r="I32" s="219"/>
    </row>
    <row r="33" spans="1:9" s="24" customFormat="1" ht="18" customHeight="1" thickBot="1">
      <c r="A33" s="398">
        <f t="shared" si="0"/>
        <v>26</v>
      </c>
      <c r="B33" s="374" t="s">
        <v>66</v>
      </c>
      <c r="C33" s="344">
        <f t="shared" ref="C33:I33" si="6">SUM(+C32+C31+C28+C24+C23+C19)</f>
        <v>0</v>
      </c>
      <c r="D33" s="344">
        <f t="shared" si="6"/>
        <v>1500000</v>
      </c>
      <c r="E33" s="344">
        <f t="shared" si="6"/>
        <v>0</v>
      </c>
      <c r="F33" s="344">
        <f t="shared" si="6"/>
        <v>0</v>
      </c>
      <c r="G33" s="344">
        <f t="shared" si="6"/>
        <v>0</v>
      </c>
      <c r="H33" s="344">
        <f t="shared" si="6"/>
        <v>0</v>
      </c>
      <c r="I33" s="344">
        <f t="shared" si="6"/>
        <v>0</v>
      </c>
    </row>
    <row r="34" spans="1:9" ht="18" customHeight="1" thickTop="1">
      <c r="A34" s="393">
        <f t="shared" si="0"/>
        <v>27</v>
      </c>
      <c r="B34" s="76" t="s">
        <v>351</v>
      </c>
      <c r="C34" s="220"/>
      <c r="D34" s="220"/>
      <c r="E34" s="220"/>
      <c r="F34" s="220"/>
      <c r="G34" s="220"/>
      <c r="H34" s="220"/>
      <c r="I34" s="220"/>
    </row>
    <row r="35" spans="1:9" ht="18" customHeight="1" thickBot="1">
      <c r="A35" s="394">
        <f t="shared" si="0"/>
        <v>28</v>
      </c>
      <c r="B35" s="154" t="s">
        <v>263</v>
      </c>
      <c r="C35" s="342">
        <f t="shared" ref="C35:H35" si="7">SUM(+C33-C14)</f>
        <v>0</v>
      </c>
      <c r="D35" s="342">
        <f t="shared" si="7"/>
        <v>0</v>
      </c>
      <c r="E35" s="342">
        <f t="shared" si="7"/>
        <v>0</v>
      </c>
      <c r="F35" s="342">
        <f t="shared" si="7"/>
        <v>0</v>
      </c>
      <c r="G35" s="342">
        <f t="shared" si="7"/>
        <v>0</v>
      </c>
      <c r="H35" s="342">
        <f t="shared" si="7"/>
        <v>0</v>
      </c>
      <c r="I35" s="342">
        <f>SUM(+I33-I14)</f>
        <v>0</v>
      </c>
    </row>
    <row r="36" spans="1:9" ht="18" customHeight="1" thickTop="1">
      <c r="A36" s="393">
        <f t="shared" si="0"/>
        <v>29</v>
      </c>
      <c r="B36" s="84" t="s">
        <v>67</v>
      </c>
      <c r="C36" s="156"/>
      <c r="D36" s="156"/>
      <c r="E36" s="156"/>
      <c r="F36" s="156"/>
      <c r="G36" s="156"/>
      <c r="H36" s="156"/>
      <c r="I36" s="156"/>
    </row>
    <row r="37" spans="1:9" ht="18" customHeight="1">
      <c r="A37" s="393">
        <f t="shared" si="0"/>
        <v>30</v>
      </c>
      <c r="B37" s="157" t="s">
        <v>68</v>
      </c>
      <c r="C37" s="158"/>
      <c r="D37" s="358">
        <v>3</v>
      </c>
      <c r="E37" s="99"/>
      <c r="F37" s="99"/>
      <c r="G37" s="99"/>
      <c r="H37" s="99"/>
      <c r="I37" s="99"/>
    </row>
    <row r="38" spans="1:9" ht="18" customHeight="1">
      <c r="A38" s="393">
        <f t="shared" si="0"/>
        <v>31</v>
      </c>
      <c r="B38" s="157" t="s">
        <v>69</v>
      </c>
      <c r="C38" s="371"/>
      <c r="D38" s="358">
        <v>7</v>
      </c>
      <c r="E38" s="358">
        <v>0</v>
      </c>
      <c r="F38" s="358"/>
      <c r="G38" s="358"/>
      <c r="H38" s="358"/>
      <c r="I38" s="358"/>
    </row>
    <row r="39" spans="1:9" s="24" customFormat="1" ht="18" customHeight="1" thickBot="1">
      <c r="A39" s="347">
        <f>1+A38</f>
        <v>32</v>
      </c>
      <c r="B39" s="372" t="s">
        <v>70</v>
      </c>
      <c r="C39" s="373">
        <f>SUM(C37:C38)</f>
        <v>0</v>
      </c>
      <c r="D39" s="373">
        <f t="shared" ref="D39:I39" si="8">SUM(D37:D38)</f>
        <v>10</v>
      </c>
      <c r="E39" s="373">
        <f t="shared" si="8"/>
        <v>0</v>
      </c>
      <c r="F39" s="373">
        <f t="shared" si="8"/>
        <v>0</v>
      </c>
      <c r="G39" s="373">
        <f t="shared" si="8"/>
        <v>0</v>
      </c>
      <c r="H39" s="373">
        <f t="shared" si="8"/>
        <v>0</v>
      </c>
      <c r="I39" s="373">
        <f t="shared" si="8"/>
        <v>0</v>
      </c>
    </row>
    <row r="40" spans="1:9" ht="18" customHeight="1" thickTop="1">
      <c r="A40" s="392">
        <f>1+A39</f>
        <v>33</v>
      </c>
      <c r="B40" s="90" t="s">
        <v>71</v>
      </c>
      <c r="C40" s="99"/>
      <c r="D40" s="99"/>
      <c r="E40" s="99"/>
      <c r="F40" s="99"/>
      <c r="G40" s="99"/>
      <c r="H40" s="99"/>
      <c r="I40" s="99"/>
    </row>
    <row r="41" spans="1:9" ht="18" customHeight="1" thickBot="1">
      <c r="A41" s="395">
        <f>1+A40</f>
        <v>34</v>
      </c>
      <c r="B41" s="91" t="s">
        <v>72</v>
      </c>
      <c r="C41" s="100"/>
      <c r="D41" s="100"/>
      <c r="E41" s="100"/>
      <c r="F41" s="100"/>
      <c r="G41" s="100"/>
      <c r="H41" s="100"/>
      <c r="I41" s="100"/>
    </row>
    <row r="42" spans="1:9" ht="13.8" thickTop="1"/>
    <row r="43" spans="1:9">
      <c r="I43" s="265" t="s">
        <v>435</v>
      </c>
    </row>
  </sheetData>
  <printOptions horizontalCentered="1" verticalCentered="1"/>
  <pageMargins left="0" right="0" top="0" bottom="0" header="0.5" footer="0.5"/>
  <pageSetup scale="79" fitToHeight="0"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AB5868-BC7D-458F-8369-9924E06FBB02}">
  <sheetPr>
    <pageSetUpPr fitToPage="1"/>
  </sheetPr>
  <dimension ref="A1:K47"/>
  <sheetViews>
    <sheetView topLeftCell="C3" zoomScaleNormal="100" workbookViewId="0">
      <selection activeCell="J33" sqref="J33"/>
    </sheetView>
  </sheetViews>
  <sheetFormatPr defaultColWidth="11.6640625" defaultRowHeight="13.2"/>
  <cols>
    <col min="1" max="1" width="4.6640625" style="1" customWidth="1"/>
    <col min="2" max="2" width="42.6640625" style="1" customWidth="1"/>
    <col min="3" max="4" width="13.6640625" style="1" customWidth="1"/>
    <col min="5" max="5" width="32.6640625" style="1" customWidth="1"/>
    <col min="6" max="9" width="13.6640625" style="1" customWidth="1"/>
    <col min="10" max="16384" width="11.6640625" style="1"/>
  </cols>
  <sheetData>
    <row r="1" spans="1:11" s="24" customFormat="1" ht="21" customHeight="1">
      <c r="A1" s="159" t="s">
        <v>345</v>
      </c>
      <c r="B1" s="336"/>
      <c r="C1" s="336"/>
      <c r="D1" s="336"/>
      <c r="E1" s="336"/>
      <c r="F1" s="336"/>
      <c r="G1" s="336"/>
      <c r="H1" s="336"/>
      <c r="I1" s="403" t="s">
        <v>359</v>
      </c>
    </row>
    <row r="2" spans="1:11" s="24" customFormat="1" ht="21" customHeight="1">
      <c r="A2" s="160" t="s">
        <v>629</v>
      </c>
      <c r="H2" s="333"/>
      <c r="I2" s="404" t="s">
        <v>781</v>
      </c>
    </row>
    <row r="3" spans="1:11" s="24" customFormat="1" ht="21" customHeight="1">
      <c r="A3" s="340" t="s">
        <v>628</v>
      </c>
      <c r="H3" s="24" t="s">
        <v>422</v>
      </c>
      <c r="I3" s="348"/>
    </row>
    <row r="4" spans="1:11" s="24" customFormat="1" ht="21" customHeight="1">
      <c r="A4" s="383" t="s">
        <v>636</v>
      </c>
      <c r="H4" s="24" t="s">
        <v>791</v>
      </c>
      <c r="I4" s="348"/>
    </row>
    <row r="5" spans="1:11" s="24" customFormat="1" ht="21" customHeight="1">
      <c r="A5" s="340" t="s">
        <v>632</v>
      </c>
      <c r="I5" s="368"/>
    </row>
    <row r="6" spans="1:11" s="24" customFormat="1" ht="21" customHeight="1">
      <c r="A6" s="341" t="s">
        <v>408</v>
      </c>
      <c r="B6" s="375" t="s">
        <v>360</v>
      </c>
      <c r="C6" s="376"/>
      <c r="D6" s="377"/>
      <c r="E6" s="378"/>
      <c r="F6" s="378"/>
      <c r="G6" s="378"/>
      <c r="H6" s="378"/>
      <c r="I6" s="376"/>
    </row>
    <row r="7" spans="1:11">
      <c r="A7" s="392">
        <v>1</v>
      </c>
      <c r="B7" s="782" t="s">
        <v>633</v>
      </c>
      <c r="C7" s="783"/>
      <c r="D7" s="783"/>
      <c r="E7" s="783"/>
      <c r="F7" s="783"/>
      <c r="G7" s="783"/>
      <c r="H7" s="783"/>
      <c r="I7" s="784"/>
    </row>
    <row r="8" spans="1:11">
      <c r="A8" s="392">
        <f t="shared" ref="A8:A45" si="0">1+A7</f>
        <v>2</v>
      </c>
      <c r="B8" s="782"/>
      <c r="C8" s="783"/>
      <c r="D8" s="783"/>
      <c r="E8" s="783"/>
      <c r="F8" s="783"/>
      <c r="G8" s="783"/>
      <c r="H8" s="783"/>
      <c r="I8" s="784"/>
      <c r="K8" s="1" t="s">
        <v>95</v>
      </c>
    </row>
    <row r="9" spans="1:11" ht="12.9" customHeight="1">
      <c r="A9" s="392">
        <f t="shared" si="0"/>
        <v>3</v>
      </c>
      <c r="B9" s="785"/>
      <c r="C9" s="786"/>
      <c r="D9" s="786"/>
      <c r="E9" s="786"/>
      <c r="F9" s="786"/>
      <c r="G9" s="786"/>
      <c r="H9" s="786"/>
      <c r="I9" s="787"/>
    </row>
    <row r="10" spans="1:11" ht="12.9" customHeight="1">
      <c r="A10" s="392">
        <f t="shared" si="0"/>
        <v>4</v>
      </c>
      <c r="B10" s="177"/>
      <c r="C10" s="177"/>
      <c r="D10" s="177"/>
      <c r="E10" s="177"/>
      <c r="F10" s="177"/>
      <c r="G10" s="177"/>
      <c r="H10" s="177"/>
      <c r="I10" s="178"/>
    </row>
    <row r="11" spans="1:11" ht="12.9" customHeight="1">
      <c r="A11" s="392">
        <f t="shared" si="0"/>
        <v>5</v>
      </c>
      <c r="B11" s="177"/>
      <c r="C11" s="177"/>
      <c r="D11" s="177"/>
      <c r="E11" s="177"/>
      <c r="F11" s="177"/>
      <c r="G11" s="177"/>
      <c r="H11" s="177"/>
      <c r="I11" s="178"/>
    </row>
    <row r="12" spans="1:11" ht="12.9" customHeight="1">
      <c r="A12" s="392">
        <f t="shared" si="0"/>
        <v>6</v>
      </c>
      <c r="B12" s="177"/>
      <c r="C12" s="177"/>
      <c r="D12" s="177"/>
      <c r="E12" s="177"/>
      <c r="F12" s="177"/>
      <c r="G12" s="177"/>
      <c r="H12" s="177"/>
      <c r="I12" s="178"/>
    </row>
    <row r="13" spans="1:11" ht="12.9" customHeight="1">
      <c r="A13" s="392">
        <f t="shared" si="0"/>
        <v>7</v>
      </c>
      <c r="B13" s="177"/>
      <c r="C13" s="177"/>
      <c r="D13" s="177"/>
      <c r="E13" s="177"/>
      <c r="F13" s="177"/>
      <c r="G13" s="177"/>
      <c r="H13" s="177"/>
      <c r="I13" s="178"/>
    </row>
    <row r="14" spans="1:11" ht="12.9" customHeight="1">
      <c r="A14" s="74">
        <f t="shared" si="0"/>
        <v>8</v>
      </c>
      <c r="B14" s="175" t="s">
        <v>361</v>
      </c>
      <c r="C14" s="175"/>
      <c r="D14" s="175"/>
      <c r="E14" s="175"/>
      <c r="F14" s="175"/>
      <c r="G14" s="175"/>
      <c r="H14" s="175"/>
      <c r="I14" s="176"/>
    </row>
    <row r="15" spans="1:11" ht="12.9" customHeight="1">
      <c r="A15" s="392">
        <f t="shared" si="0"/>
        <v>9</v>
      </c>
      <c r="B15" s="177" t="s">
        <v>362</v>
      </c>
      <c r="C15" s="177"/>
      <c r="D15" s="177"/>
      <c r="E15" s="177"/>
      <c r="F15" s="177"/>
      <c r="G15" s="177"/>
      <c r="H15" s="177"/>
      <c r="I15" s="178"/>
    </row>
    <row r="16" spans="1:11" ht="12.9" customHeight="1">
      <c r="A16" s="392">
        <f t="shared" si="0"/>
        <v>10</v>
      </c>
      <c r="B16" s="177" t="s">
        <v>634</v>
      </c>
      <c r="C16" s="177"/>
      <c r="D16" s="177"/>
      <c r="E16" s="177"/>
      <c r="F16" s="177"/>
      <c r="G16" s="177"/>
      <c r="H16" s="177"/>
      <c r="I16" s="178"/>
    </row>
    <row r="17" spans="1:9" ht="12.9" customHeight="1">
      <c r="A17" s="392">
        <f t="shared" si="0"/>
        <v>11</v>
      </c>
      <c r="B17" s="172" t="s">
        <v>635</v>
      </c>
      <c r="C17" s="177"/>
      <c r="D17" s="177"/>
      <c r="E17" s="177"/>
      <c r="F17" s="177"/>
      <c r="G17" s="177"/>
      <c r="H17" s="177"/>
      <c r="I17" s="178"/>
    </row>
    <row r="18" spans="1:9" ht="12.9" customHeight="1">
      <c r="A18" s="392">
        <f t="shared" si="0"/>
        <v>12</v>
      </c>
      <c r="B18" s="506" t="s">
        <v>364</v>
      </c>
      <c r="C18" s="177"/>
      <c r="D18" s="586"/>
      <c r="E18" s="586"/>
      <c r="F18" s="586"/>
      <c r="G18" s="586"/>
      <c r="H18" s="586"/>
      <c r="I18" s="587"/>
    </row>
    <row r="19" spans="1:9" ht="12.9" customHeight="1">
      <c r="A19" s="392">
        <f t="shared" si="0"/>
        <v>13</v>
      </c>
      <c r="B19" s="177"/>
      <c r="C19" s="177"/>
      <c r="D19" s="586"/>
      <c r="E19" s="586"/>
      <c r="F19" s="586"/>
      <c r="G19" s="586"/>
      <c r="H19" s="586"/>
      <c r="I19" s="587"/>
    </row>
    <row r="20" spans="1:9" ht="12.9" customHeight="1">
      <c r="A20" s="392">
        <f t="shared" si="0"/>
        <v>14</v>
      </c>
      <c r="B20" s="506"/>
      <c r="C20" s="586"/>
      <c r="D20" s="586"/>
      <c r="E20" s="586"/>
      <c r="F20" s="586"/>
      <c r="G20" s="586"/>
      <c r="H20" s="586"/>
      <c r="I20" s="587"/>
    </row>
    <row r="21" spans="1:9" ht="12.9" customHeight="1">
      <c r="A21" s="392">
        <f t="shared" si="0"/>
        <v>15</v>
      </c>
      <c r="B21" s="172" t="s">
        <v>365</v>
      </c>
      <c r="C21" s="586"/>
      <c r="D21" s="586"/>
      <c r="E21" s="586"/>
      <c r="F21" s="586"/>
      <c r="G21" s="586"/>
      <c r="H21" s="586"/>
      <c r="I21" s="588"/>
    </row>
    <row r="22" spans="1:9" ht="12.9" customHeight="1">
      <c r="A22" s="392">
        <f t="shared" si="0"/>
        <v>16</v>
      </c>
      <c r="B22" s="506" t="s">
        <v>366</v>
      </c>
      <c r="C22" s="586"/>
      <c r="D22" s="586"/>
      <c r="E22" s="586"/>
      <c r="F22" s="586"/>
      <c r="G22" s="586"/>
      <c r="H22" s="586"/>
      <c r="I22" s="587"/>
    </row>
    <row r="23" spans="1:9" ht="12.9" customHeight="1">
      <c r="A23" s="392">
        <f t="shared" si="0"/>
        <v>17</v>
      </c>
      <c r="B23" s="506" t="s">
        <v>367</v>
      </c>
      <c r="C23" s="586"/>
      <c r="D23" s="586"/>
      <c r="E23" s="586"/>
      <c r="F23" s="586"/>
      <c r="G23" s="586"/>
      <c r="H23" s="586"/>
      <c r="I23" s="587"/>
    </row>
    <row r="24" spans="1:9" ht="12.9" customHeight="1">
      <c r="A24" s="392">
        <f t="shared" si="0"/>
        <v>18</v>
      </c>
      <c r="B24" s="172"/>
      <c r="C24" s="586"/>
      <c r="D24" s="586"/>
      <c r="E24" s="586"/>
      <c r="F24" s="586"/>
      <c r="G24" s="586"/>
      <c r="H24" s="586"/>
      <c r="I24" s="587"/>
    </row>
    <row r="25" spans="1:9" ht="12.9" customHeight="1">
      <c r="A25" s="392">
        <f t="shared" si="0"/>
        <v>19</v>
      </c>
      <c r="B25" s="506"/>
      <c r="C25" s="586"/>
      <c r="D25" s="586"/>
      <c r="E25" s="586"/>
      <c r="F25" s="586"/>
      <c r="G25" s="586"/>
      <c r="H25" s="586"/>
      <c r="I25" s="587"/>
    </row>
    <row r="26" spans="1:9" ht="12.9" customHeight="1">
      <c r="A26" s="392">
        <f t="shared" si="0"/>
        <v>20</v>
      </c>
      <c r="B26" s="511" t="s">
        <v>368</v>
      </c>
      <c r="C26" s="586"/>
      <c r="D26" s="586"/>
      <c r="E26" s="586"/>
      <c r="F26" s="586"/>
      <c r="G26" s="586"/>
      <c r="H26" s="586"/>
      <c r="I26" s="587"/>
    </row>
    <row r="27" spans="1:9" ht="12.9" customHeight="1">
      <c r="A27" s="392">
        <f t="shared" si="0"/>
        <v>21</v>
      </c>
      <c r="B27" s="586" t="s">
        <v>369</v>
      </c>
      <c r="C27" s="589"/>
      <c r="D27" s="177"/>
      <c r="E27" s="177"/>
      <c r="F27" s="177"/>
      <c r="G27" s="177"/>
      <c r="H27" s="177"/>
      <c r="I27" s="178"/>
    </row>
    <row r="28" spans="1:9" ht="12.9" customHeight="1">
      <c r="A28" s="392">
        <f t="shared" si="0"/>
        <v>22</v>
      </c>
      <c r="B28" s="586" t="s">
        <v>366</v>
      </c>
      <c r="C28" s="586"/>
      <c r="D28" s="177"/>
      <c r="E28" s="177"/>
      <c r="F28" s="177"/>
      <c r="G28" s="177"/>
      <c r="H28" s="177"/>
      <c r="I28" s="178"/>
    </row>
    <row r="29" spans="1:9" ht="12.9" customHeight="1">
      <c r="A29" s="392">
        <f t="shared" si="0"/>
        <v>23</v>
      </c>
      <c r="B29" s="586" t="s">
        <v>367</v>
      </c>
      <c r="C29" s="586"/>
      <c r="D29" s="177"/>
      <c r="E29" s="177"/>
      <c r="F29" s="177"/>
      <c r="G29" s="177"/>
      <c r="H29" s="177"/>
      <c r="I29" s="178"/>
    </row>
    <row r="30" spans="1:9" ht="12.9" customHeight="1">
      <c r="A30" s="392">
        <f t="shared" si="0"/>
        <v>24</v>
      </c>
      <c r="B30" s="172"/>
      <c r="C30" s="586"/>
      <c r="D30" s="177"/>
      <c r="E30" s="177"/>
      <c r="F30" s="177"/>
      <c r="G30" s="177"/>
      <c r="H30" s="177"/>
      <c r="I30" s="178"/>
    </row>
    <row r="31" spans="1:9" ht="12.9" customHeight="1">
      <c r="A31" s="392">
        <f t="shared" si="0"/>
        <v>25</v>
      </c>
      <c r="B31" s="17" t="s">
        <v>370</v>
      </c>
      <c r="C31" s="105"/>
      <c r="D31" s="105"/>
      <c r="E31" s="105"/>
      <c r="F31" s="105"/>
      <c r="G31" s="105"/>
      <c r="H31" s="105"/>
      <c r="I31" s="106"/>
    </row>
    <row r="32" spans="1:9" ht="12.9" customHeight="1">
      <c r="A32" s="392">
        <f t="shared" si="0"/>
        <v>26</v>
      </c>
      <c r="B32" s="162" t="s">
        <v>371</v>
      </c>
      <c r="C32" s="162"/>
      <c r="D32" s="162"/>
      <c r="E32" s="162"/>
      <c r="F32" s="162"/>
      <c r="G32" s="162"/>
      <c r="H32" s="162"/>
      <c r="I32" s="27"/>
    </row>
    <row r="33" spans="1:9" ht="12.9" customHeight="1">
      <c r="A33" s="392">
        <f t="shared" si="0"/>
        <v>27</v>
      </c>
      <c r="B33" s="105" t="s">
        <v>370</v>
      </c>
      <c r="C33" s="105"/>
      <c r="D33" s="105"/>
      <c r="E33" s="105"/>
      <c r="F33" s="105"/>
      <c r="G33" s="105"/>
      <c r="H33" s="105"/>
      <c r="I33" s="106"/>
    </row>
    <row r="34" spans="1:9" ht="12.9" customHeight="1">
      <c r="A34" s="392">
        <f t="shared" si="0"/>
        <v>28</v>
      </c>
      <c r="B34" s="105" t="s">
        <v>370</v>
      </c>
      <c r="C34" s="105"/>
      <c r="D34" s="105"/>
      <c r="E34" s="105"/>
      <c r="F34" s="105"/>
      <c r="G34" s="105"/>
      <c r="H34" s="105"/>
      <c r="I34" s="106"/>
    </row>
    <row r="35" spans="1:9" ht="12.9" customHeight="1">
      <c r="A35" s="392">
        <f t="shared" si="0"/>
        <v>29</v>
      </c>
      <c r="B35" s="105" t="s">
        <v>370</v>
      </c>
      <c r="C35" s="105"/>
      <c r="D35" s="105"/>
      <c r="E35" s="105"/>
      <c r="F35" s="105"/>
      <c r="G35" s="105"/>
      <c r="H35" s="105"/>
      <c r="I35" s="106"/>
    </row>
    <row r="36" spans="1:9" ht="12.9" customHeight="1">
      <c r="A36" s="392">
        <f t="shared" si="0"/>
        <v>30</v>
      </c>
      <c r="B36" s="105" t="s">
        <v>370</v>
      </c>
      <c r="C36" s="105"/>
      <c r="D36" s="105"/>
      <c r="E36" s="105"/>
      <c r="F36" s="105"/>
      <c r="G36" s="105"/>
      <c r="H36" s="105"/>
      <c r="I36" s="106"/>
    </row>
    <row r="37" spans="1:9" ht="12.9" customHeight="1">
      <c r="A37" s="392">
        <f t="shared" si="0"/>
        <v>31</v>
      </c>
      <c r="B37" s="105" t="s">
        <v>370</v>
      </c>
      <c r="C37" s="105"/>
      <c r="D37" s="105"/>
      <c r="E37" s="105"/>
      <c r="F37" s="105"/>
      <c r="G37" s="105"/>
      <c r="H37" s="105"/>
      <c r="I37" s="106"/>
    </row>
    <row r="38" spans="1:9" ht="12.9" customHeight="1">
      <c r="A38" s="392">
        <f t="shared" si="0"/>
        <v>32</v>
      </c>
      <c r="B38" s="164"/>
      <c r="C38" s="165"/>
      <c r="D38" s="166"/>
      <c r="E38" s="165"/>
      <c r="F38" s="3" t="s">
        <v>154</v>
      </c>
      <c r="G38" s="4" t="s">
        <v>2</v>
      </c>
      <c r="H38" s="3" t="s">
        <v>372</v>
      </c>
      <c r="I38" s="3" t="s">
        <v>372</v>
      </c>
    </row>
    <row r="39" spans="1:9" ht="12.9" customHeight="1">
      <c r="A39" s="392">
        <f t="shared" si="0"/>
        <v>33</v>
      </c>
      <c r="B39" s="25"/>
      <c r="C39" s="166"/>
      <c r="D39" s="166"/>
      <c r="E39" s="166"/>
      <c r="F39" s="4" t="s">
        <v>155</v>
      </c>
      <c r="G39" s="166" t="s">
        <v>6</v>
      </c>
      <c r="H39" s="4" t="s">
        <v>373</v>
      </c>
      <c r="I39" s="4" t="s">
        <v>373</v>
      </c>
    </row>
    <row r="40" spans="1:9" ht="12.9" customHeight="1">
      <c r="A40" s="392">
        <f t="shared" si="0"/>
        <v>34</v>
      </c>
      <c r="B40" s="167" t="s">
        <v>374</v>
      </c>
      <c r="C40" s="168"/>
      <c r="D40" s="168"/>
      <c r="E40" s="168"/>
      <c r="F40" s="26" t="s">
        <v>11</v>
      </c>
      <c r="G40" s="26" t="s">
        <v>14</v>
      </c>
      <c r="H40" s="26" t="s">
        <v>349</v>
      </c>
      <c r="I40" s="26" t="s">
        <v>350</v>
      </c>
    </row>
    <row r="41" spans="1:9" ht="12.9" customHeight="1">
      <c r="A41" s="392">
        <f t="shared" si="0"/>
        <v>35</v>
      </c>
      <c r="B41" s="17" t="s">
        <v>375</v>
      </c>
      <c r="C41" s="75"/>
      <c r="D41" s="75"/>
      <c r="E41" s="75"/>
      <c r="F41" s="5"/>
      <c r="G41" s="5"/>
      <c r="H41" s="5"/>
      <c r="I41" s="5"/>
    </row>
    <row r="42" spans="1:9" ht="12.9" customHeight="1">
      <c r="A42" s="392">
        <f t="shared" si="0"/>
        <v>36</v>
      </c>
      <c r="B42" s="104" t="s">
        <v>376</v>
      </c>
      <c r="C42" s="75"/>
      <c r="D42" s="75"/>
      <c r="E42" s="75"/>
      <c r="F42" s="5"/>
      <c r="G42" s="5"/>
      <c r="H42" s="5"/>
      <c r="I42" s="5"/>
    </row>
    <row r="43" spans="1:9">
      <c r="A43" s="392">
        <f t="shared" si="0"/>
        <v>37</v>
      </c>
      <c r="B43" s="104" t="s">
        <v>377</v>
      </c>
      <c r="C43" s="75"/>
      <c r="D43" s="75"/>
      <c r="E43" s="75"/>
      <c r="F43" s="5"/>
      <c r="G43" s="5"/>
      <c r="H43" s="5"/>
      <c r="I43" s="5"/>
    </row>
    <row r="44" spans="1:9">
      <c r="A44" s="392">
        <f t="shared" si="0"/>
        <v>38</v>
      </c>
      <c r="B44" s="104" t="s">
        <v>378</v>
      </c>
      <c r="C44" s="75"/>
      <c r="D44" s="75"/>
      <c r="E44" s="75"/>
      <c r="F44" s="5"/>
      <c r="G44" s="5"/>
      <c r="H44" s="5"/>
      <c r="I44" s="5"/>
    </row>
    <row r="45" spans="1:9">
      <c r="A45" s="392">
        <f t="shared" si="0"/>
        <v>39</v>
      </c>
      <c r="B45" s="104" t="s">
        <v>379</v>
      </c>
      <c r="C45" s="75"/>
      <c r="D45" s="75"/>
      <c r="E45" s="75"/>
      <c r="F45" s="5"/>
      <c r="G45" s="5"/>
      <c r="H45" s="5"/>
      <c r="I45" s="5"/>
    </row>
    <row r="47" spans="1:9">
      <c r="I47" s="265" t="s">
        <v>765</v>
      </c>
    </row>
  </sheetData>
  <mergeCells count="1">
    <mergeCell ref="B7:I9"/>
  </mergeCells>
  <printOptions horizontalCentered="1" verticalCentered="1"/>
  <pageMargins left="0" right="0" top="0" bottom="0" header="0.5" footer="0.5"/>
  <pageSetup scale="85" fitToHeight="0"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20582E-0EF7-44D5-9A7A-214F0F98A14A}">
  <sheetPr>
    <pageSetUpPr fitToPage="1"/>
  </sheetPr>
  <dimension ref="A1:L43"/>
  <sheetViews>
    <sheetView topLeftCell="C3" zoomScaleNormal="100" workbookViewId="0">
      <selection activeCell="A25" sqref="A25"/>
    </sheetView>
  </sheetViews>
  <sheetFormatPr defaultColWidth="11.6640625" defaultRowHeight="13.2"/>
  <cols>
    <col min="1" max="1" width="4.6640625" style="172" customWidth="1"/>
    <col min="2" max="2" width="31.6640625" style="172" customWidth="1"/>
    <col min="3" max="5" width="12.6640625" style="172" customWidth="1"/>
    <col min="6" max="6" width="11.6640625" style="172"/>
    <col min="7" max="7" width="10.6640625" style="172" customWidth="1"/>
    <col min="8" max="8" width="25.109375" style="172" customWidth="1"/>
    <col min="9" max="9" width="30.109375" style="172" customWidth="1"/>
    <col min="10" max="16384" width="11.6640625" style="172"/>
  </cols>
  <sheetData>
    <row r="1" spans="1:12" s="381" customFormat="1" ht="21" customHeight="1">
      <c r="A1" s="379" t="s">
        <v>345</v>
      </c>
      <c r="B1" s="380"/>
      <c r="C1" s="380"/>
      <c r="D1" s="380"/>
      <c r="E1" s="380"/>
      <c r="F1" s="380"/>
      <c r="G1" s="380"/>
      <c r="H1" s="380"/>
      <c r="I1" s="400" t="s">
        <v>380</v>
      </c>
    </row>
    <row r="2" spans="1:12" s="381" customFormat="1" ht="21" customHeight="1">
      <c r="A2" s="160" t="s">
        <v>629</v>
      </c>
      <c r="H2" s="382"/>
      <c r="I2" s="401" t="s">
        <v>781</v>
      </c>
    </row>
    <row r="3" spans="1:12" s="381" customFormat="1" ht="21" customHeight="1">
      <c r="A3" s="340" t="s">
        <v>628</v>
      </c>
      <c r="I3" s="348" t="s">
        <v>422</v>
      </c>
      <c r="J3" s="24"/>
    </row>
    <row r="4" spans="1:12" s="381" customFormat="1" ht="21" customHeight="1">
      <c r="A4" s="383" t="s">
        <v>636</v>
      </c>
      <c r="I4" s="348" t="s">
        <v>792</v>
      </c>
      <c r="J4" s="24"/>
    </row>
    <row r="5" spans="1:12" s="381" customFormat="1" ht="21" customHeight="1">
      <c r="A5" s="340" t="s">
        <v>632</v>
      </c>
      <c r="I5" s="402"/>
    </row>
    <row r="6" spans="1:12" s="381" customFormat="1" ht="15" customHeight="1">
      <c r="A6" s="390">
        <v>1</v>
      </c>
      <c r="B6" s="386" t="s">
        <v>381</v>
      </c>
      <c r="C6" s="386"/>
      <c r="D6" s="386"/>
      <c r="E6" s="386"/>
      <c r="F6" s="386"/>
      <c r="G6" s="386"/>
      <c r="H6" s="386"/>
      <c r="I6" s="387"/>
    </row>
    <row r="7" spans="1:12" s="1" customFormat="1" ht="12.9" customHeight="1">
      <c r="A7" s="392">
        <f t="shared" ref="A7:A23" si="0">1+A6</f>
        <v>2</v>
      </c>
      <c r="B7" s="105" t="s">
        <v>795</v>
      </c>
      <c r="C7" s="105"/>
      <c r="D7" s="105"/>
      <c r="E7" s="105"/>
      <c r="F7" s="105"/>
      <c r="G7" s="105"/>
      <c r="H7" s="105"/>
      <c r="I7" s="106"/>
      <c r="L7" s="1" t="s">
        <v>95</v>
      </c>
    </row>
    <row r="8" spans="1:12" s="1" customFormat="1" ht="12.9" customHeight="1">
      <c r="A8" s="392">
        <f t="shared" si="0"/>
        <v>3</v>
      </c>
      <c r="B8" s="105" t="s">
        <v>796</v>
      </c>
      <c r="C8" s="105"/>
      <c r="D8" s="105"/>
      <c r="E8" s="105"/>
      <c r="F8" s="105"/>
      <c r="G8" s="105"/>
      <c r="H8" s="105"/>
      <c r="I8" s="106"/>
    </row>
    <row r="9" spans="1:12" s="1" customFormat="1" ht="12.9" customHeight="1">
      <c r="A9" s="392">
        <f t="shared" si="0"/>
        <v>4</v>
      </c>
      <c r="B9" s="105"/>
      <c r="C9" s="105"/>
      <c r="D9" s="105"/>
      <c r="E9" s="105"/>
      <c r="F9" s="105"/>
      <c r="G9" s="105"/>
      <c r="H9" s="105"/>
      <c r="I9" s="106"/>
    </row>
    <row r="10" spans="1:12" s="1" customFormat="1" ht="12.9" customHeight="1">
      <c r="A10" s="392">
        <f t="shared" si="0"/>
        <v>5</v>
      </c>
      <c r="B10" s="105" t="s">
        <v>797</v>
      </c>
      <c r="C10" s="105"/>
      <c r="D10" s="105"/>
      <c r="E10" s="105"/>
      <c r="F10" s="105"/>
      <c r="G10" s="105"/>
      <c r="H10" s="105"/>
      <c r="I10" s="106"/>
    </row>
    <row r="11" spans="1:12" s="1" customFormat="1" ht="12.9" customHeight="1">
      <c r="A11" s="392">
        <f t="shared" si="0"/>
        <v>6</v>
      </c>
      <c r="B11" s="105"/>
      <c r="C11" s="105"/>
      <c r="D11" s="105"/>
      <c r="E11" s="105"/>
      <c r="F11" s="105"/>
      <c r="G11" s="105"/>
      <c r="H11" s="105"/>
      <c r="I11" s="106"/>
    </row>
    <row r="12" spans="1:12" s="1" customFormat="1" ht="12.9" customHeight="1">
      <c r="A12" s="392">
        <f t="shared" si="0"/>
        <v>7</v>
      </c>
      <c r="B12" s="105" t="s">
        <v>798</v>
      </c>
      <c r="C12" s="105"/>
      <c r="D12" s="105"/>
      <c r="E12" s="105"/>
      <c r="F12" s="105"/>
      <c r="G12" s="105"/>
      <c r="H12" s="105"/>
      <c r="I12" s="106"/>
    </row>
    <row r="13" spans="1:12" s="1" customFormat="1" ht="12.9" customHeight="1">
      <c r="A13" s="392">
        <f t="shared" si="0"/>
        <v>8</v>
      </c>
      <c r="B13" s="105"/>
      <c r="C13" s="105"/>
      <c r="D13" s="105"/>
      <c r="E13" s="105"/>
      <c r="F13" s="105"/>
      <c r="G13" s="105"/>
      <c r="H13" s="105"/>
      <c r="I13" s="106"/>
    </row>
    <row r="14" spans="1:12" s="1" customFormat="1" ht="12.9" customHeight="1">
      <c r="A14" s="392">
        <f t="shared" si="0"/>
        <v>9</v>
      </c>
      <c r="B14" s="105" t="s">
        <v>799</v>
      </c>
      <c r="C14" s="105"/>
      <c r="D14" s="105"/>
      <c r="E14" s="105"/>
      <c r="F14" s="105"/>
      <c r="G14" s="105"/>
      <c r="H14" s="105"/>
      <c r="I14" s="106"/>
    </row>
    <row r="15" spans="1:12" s="1" customFormat="1" ht="12.9" customHeight="1">
      <c r="A15" s="392">
        <f t="shared" si="0"/>
        <v>10</v>
      </c>
      <c r="B15" s="105"/>
      <c r="C15" s="105"/>
      <c r="D15" s="105"/>
      <c r="E15" s="105"/>
      <c r="F15" s="105"/>
      <c r="G15" s="105"/>
      <c r="H15" s="105"/>
      <c r="I15" s="106"/>
    </row>
    <row r="16" spans="1:12" s="1" customFormat="1" ht="12.9" customHeight="1">
      <c r="A16" s="392">
        <f t="shared" si="0"/>
        <v>11</v>
      </c>
      <c r="B16" s="105" t="s">
        <v>800</v>
      </c>
      <c r="C16" s="105"/>
      <c r="D16" s="105"/>
      <c r="E16" s="105"/>
      <c r="F16" s="105"/>
      <c r="G16" s="105"/>
      <c r="H16" s="105"/>
      <c r="I16" s="106"/>
    </row>
    <row r="17" spans="1:9" s="1" customFormat="1" ht="12.9" customHeight="1">
      <c r="A17" s="392">
        <f t="shared" si="0"/>
        <v>12</v>
      </c>
      <c r="B17" s="105" t="s">
        <v>801</v>
      </c>
      <c r="C17" s="105"/>
      <c r="D17" s="105"/>
      <c r="E17" s="105"/>
      <c r="F17" s="105"/>
      <c r="G17" s="105"/>
      <c r="H17" s="105"/>
      <c r="I17" s="106"/>
    </row>
    <row r="18" spans="1:9" s="1" customFormat="1" ht="12.9" customHeight="1">
      <c r="A18" s="392">
        <f t="shared" si="0"/>
        <v>13</v>
      </c>
      <c r="B18" s="105"/>
      <c r="C18" s="105"/>
      <c r="D18" s="105"/>
      <c r="E18" s="105"/>
      <c r="F18" s="105"/>
      <c r="G18" s="105"/>
      <c r="H18" s="105"/>
      <c r="I18" s="106"/>
    </row>
    <row r="19" spans="1:9" s="1" customFormat="1" ht="12.9" customHeight="1">
      <c r="A19" s="392">
        <f t="shared" si="0"/>
        <v>14</v>
      </c>
      <c r="B19" s="105" t="s">
        <v>802</v>
      </c>
      <c r="C19" s="105"/>
      <c r="D19" s="105"/>
      <c r="E19" s="105"/>
      <c r="F19" s="105"/>
      <c r="G19" s="105"/>
      <c r="H19" s="105"/>
      <c r="I19" s="106"/>
    </row>
    <row r="20" spans="1:9" s="1" customFormat="1" ht="12.9" customHeight="1">
      <c r="A20" s="392">
        <f t="shared" si="0"/>
        <v>15</v>
      </c>
      <c r="B20" s="105"/>
      <c r="C20" s="105"/>
      <c r="D20" s="105"/>
      <c r="E20" s="105"/>
      <c r="F20" s="105"/>
      <c r="G20" s="105"/>
      <c r="H20" s="105"/>
      <c r="I20" s="106"/>
    </row>
    <row r="21" spans="1:9" s="751" customFormat="1" ht="12.9" customHeight="1">
      <c r="A21" s="752">
        <f t="shared" si="0"/>
        <v>16</v>
      </c>
      <c r="B21" s="749" t="s">
        <v>803</v>
      </c>
      <c r="C21" s="749"/>
      <c r="D21" s="749"/>
      <c r="E21" s="749"/>
      <c r="F21" s="749"/>
      <c r="G21" s="749"/>
      <c r="H21" s="749"/>
      <c r="I21" s="750"/>
    </row>
    <row r="22" spans="1:9" s="1" customFormat="1" ht="12.9" customHeight="1">
      <c r="A22" s="392">
        <f t="shared" si="0"/>
        <v>17</v>
      </c>
      <c r="B22" s="105"/>
      <c r="C22" s="105"/>
      <c r="D22" s="105"/>
      <c r="E22" s="105"/>
      <c r="F22" s="105"/>
      <c r="G22" s="105"/>
      <c r="H22" s="105"/>
      <c r="I22" s="106"/>
    </row>
    <row r="23" spans="1:9" s="1" customFormat="1" ht="12.9" customHeight="1">
      <c r="A23" s="392">
        <f t="shared" si="0"/>
        <v>18</v>
      </c>
      <c r="B23" s="105" t="s">
        <v>804</v>
      </c>
      <c r="C23" s="105"/>
      <c r="D23" s="105"/>
      <c r="E23" s="105"/>
      <c r="F23" s="105"/>
      <c r="G23" s="105"/>
      <c r="H23" s="105"/>
      <c r="I23" s="106"/>
    </row>
    <row r="24" spans="1:9" ht="15" customHeight="1">
      <c r="A24" s="391">
        <f t="shared" ref="A24:A41" si="1">1+A23</f>
        <v>19</v>
      </c>
      <c r="B24" s="177"/>
      <c r="C24" s="177"/>
      <c r="D24" s="177"/>
      <c r="E24" s="177"/>
      <c r="F24" s="177"/>
      <c r="G24" s="177"/>
      <c r="H24" s="177"/>
      <c r="I24" s="178"/>
    </row>
    <row r="25" spans="1:9" ht="15" customHeight="1">
      <c r="A25" s="391">
        <f t="shared" si="1"/>
        <v>20</v>
      </c>
      <c r="B25" s="788"/>
      <c r="C25" s="789"/>
      <c r="D25" s="789"/>
      <c r="E25" s="789"/>
      <c r="F25" s="789"/>
      <c r="G25" s="789"/>
      <c r="H25" s="789"/>
      <c r="I25" s="790"/>
    </row>
    <row r="26" spans="1:9" ht="15" customHeight="1">
      <c r="A26" s="391">
        <f t="shared" si="1"/>
        <v>21</v>
      </c>
      <c r="B26" s="177"/>
      <c r="C26" s="177"/>
      <c r="D26" s="177"/>
      <c r="E26" s="177"/>
      <c r="F26" s="177"/>
      <c r="G26" s="177"/>
      <c r="H26" s="177"/>
      <c r="I26" s="178"/>
    </row>
    <row r="27" spans="1:9" ht="15" customHeight="1">
      <c r="A27" s="391">
        <f t="shared" si="1"/>
        <v>22</v>
      </c>
      <c r="B27" s="177"/>
      <c r="C27" s="177"/>
      <c r="D27" s="177"/>
      <c r="E27" s="177"/>
      <c r="F27" s="177"/>
      <c r="G27" s="177"/>
      <c r="H27" s="177"/>
      <c r="I27" s="178"/>
    </row>
    <row r="28" spans="1:9" ht="15" customHeight="1">
      <c r="A28" s="391">
        <f t="shared" si="1"/>
        <v>23</v>
      </c>
      <c r="B28" s="177"/>
      <c r="C28" s="177"/>
      <c r="D28" s="177"/>
      <c r="E28" s="177"/>
      <c r="F28" s="177"/>
      <c r="G28" s="177"/>
      <c r="H28" s="177"/>
      <c r="I28" s="178"/>
    </row>
    <row r="29" spans="1:9" ht="15" customHeight="1">
      <c r="A29" s="391">
        <f t="shared" si="1"/>
        <v>24</v>
      </c>
      <c r="B29" s="177"/>
      <c r="C29" s="177"/>
      <c r="D29" s="177"/>
      <c r="E29" s="177"/>
      <c r="F29" s="177"/>
      <c r="G29" s="177"/>
      <c r="H29" s="177"/>
      <c r="I29" s="178"/>
    </row>
    <row r="30" spans="1:9" ht="15" customHeight="1">
      <c r="A30" s="391">
        <f t="shared" si="1"/>
        <v>25</v>
      </c>
      <c r="B30" s="177"/>
      <c r="C30" s="177"/>
      <c r="D30" s="177"/>
      <c r="E30" s="177"/>
      <c r="F30" s="177"/>
      <c r="G30" s="177"/>
      <c r="H30" s="177"/>
      <c r="I30" s="178"/>
    </row>
    <row r="31" spans="1:9" ht="15" customHeight="1">
      <c r="A31" s="391">
        <f t="shared" si="1"/>
        <v>26</v>
      </c>
      <c r="B31" s="177"/>
      <c r="C31" s="177"/>
      <c r="D31" s="177"/>
      <c r="E31" s="177"/>
      <c r="F31" s="177"/>
      <c r="G31" s="177"/>
      <c r="H31" s="177"/>
      <c r="I31" s="178"/>
    </row>
    <row r="32" spans="1:9" ht="15" customHeight="1">
      <c r="A32" s="391">
        <f t="shared" si="1"/>
        <v>27</v>
      </c>
      <c r="B32" s="177"/>
      <c r="C32" s="177"/>
      <c r="D32" s="177"/>
      <c r="E32" s="177"/>
      <c r="F32" s="177"/>
      <c r="G32" s="177"/>
      <c r="H32" s="177"/>
      <c r="I32" s="178"/>
    </row>
    <row r="33" spans="1:9" ht="15" customHeight="1">
      <c r="A33" s="391">
        <f t="shared" si="1"/>
        <v>28</v>
      </c>
      <c r="B33" s="177"/>
      <c r="C33" s="177"/>
      <c r="D33" s="177"/>
      <c r="E33" s="177"/>
      <c r="F33" s="177"/>
      <c r="G33" s="177"/>
      <c r="H33" s="177"/>
      <c r="I33" s="178"/>
    </row>
    <row r="34" spans="1:9" ht="15" customHeight="1">
      <c r="A34" s="391">
        <f t="shared" si="1"/>
        <v>29</v>
      </c>
      <c r="B34" s="177"/>
      <c r="C34" s="177"/>
      <c r="D34" s="177"/>
      <c r="E34" s="177"/>
      <c r="F34" s="177"/>
      <c r="G34" s="177"/>
      <c r="H34" s="177"/>
      <c r="I34" s="178"/>
    </row>
    <row r="35" spans="1:9" ht="15" customHeight="1">
      <c r="A35" s="391">
        <f t="shared" si="1"/>
        <v>30</v>
      </c>
      <c r="B35" s="177"/>
      <c r="C35" s="177"/>
      <c r="D35" s="177"/>
      <c r="E35" s="177"/>
      <c r="F35" s="177"/>
      <c r="G35" s="177"/>
      <c r="H35" s="177"/>
      <c r="I35" s="178"/>
    </row>
    <row r="36" spans="1:9" ht="15" customHeight="1">
      <c r="A36" s="391">
        <f t="shared" si="1"/>
        <v>31</v>
      </c>
      <c r="B36" s="177"/>
      <c r="C36" s="177"/>
      <c r="D36" s="177"/>
      <c r="E36" s="177"/>
      <c r="F36" s="177"/>
      <c r="G36" s="177"/>
      <c r="H36" s="177"/>
      <c r="I36" s="178"/>
    </row>
    <row r="37" spans="1:9" ht="15" customHeight="1">
      <c r="A37" s="391">
        <f t="shared" si="1"/>
        <v>32</v>
      </c>
      <c r="B37" s="177"/>
      <c r="C37" s="177"/>
      <c r="D37" s="177"/>
      <c r="E37" s="177"/>
      <c r="F37" s="177"/>
      <c r="G37" s="177"/>
      <c r="H37" s="177"/>
      <c r="I37" s="178"/>
    </row>
    <row r="38" spans="1:9" ht="15" customHeight="1">
      <c r="A38" s="391">
        <f t="shared" si="1"/>
        <v>33</v>
      </c>
      <c r="B38" s="177"/>
      <c r="C38" s="177"/>
      <c r="D38" s="177"/>
      <c r="E38" s="177"/>
      <c r="F38" s="177"/>
      <c r="G38" s="177"/>
      <c r="H38" s="177"/>
      <c r="I38" s="178"/>
    </row>
    <row r="39" spans="1:9" ht="15" customHeight="1">
      <c r="A39" s="391">
        <f t="shared" si="1"/>
        <v>34</v>
      </c>
      <c r="B39" s="177"/>
      <c r="C39" s="177"/>
      <c r="D39" s="177"/>
      <c r="E39" s="177"/>
      <c r="F39" s="177"/>
      <c r="G39" s="177"/>
      <c r="H39" s="177"/>
      <c r="I39" s="178"/>
    </row>
    <row r="40" spans="1:9" ht="15" customHeight="1">
      <c r="A40" s="391">
        <f t="shared" si="1"/>
        <v>35</v>
      </c>
      <c r="B40" s="177"/>
      <c r="C40" s="177"/>
      <c r="D40" s="177"/>
      <c r="E40" s="177"/>
      <c r="F40" s="177"/>
      <c r="G40" s="177"/>
      <c r="H40" s="177"/>
      <c r="I40" s="178"/>
    </row>
    <row r="41" spans="1:9" ht="15" customHeight="1">
      <c r="A41" s="391">
        <f t="shared" si="1"/>
        <v>36</v>
      </c>
      <c r="B41" s="177"/>
      <c r="C41" s="177"/>
      <c r="D41" s="177"/>
      <c r="E41" s="177"/>
      <c r="F41" s="177"/>
      <c r="G41" s="177"/>
      <c r="H41" s="177"/>
      <c r="I41" s="178"/>
    </row>
    <row r="43" spans="1:9">
      <c r="I43" s="389" t="s">
        <v>431</v>
      </c>
    </row>
  </sheetData>
  <mergeCells count="1">
    <mergeCell ref="B25:I25"/>
  </mergeCells>
  <printOptions horizontalCentered="1" verticalCentered="1"/>
  <pageMargins left="0" right="0" top="0" bottom="0" header="0.5" footer="0.5"/>
  <pageSetup scale="91" fitToHeight="0"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FB2C39-FB13-46E0-825B-BDBE188AE618}">
  <sheetPr>
    <pageSetUpPr fitToPage="1"/>
  </sheetPr>
  <dimension ref="A1:I45"/>
  <sheetViews>
    <sheetView zoomScaleNormal="100" workbookViewId="0"/>
  </sheetViews>
  <sheetFormatPr defaultColWidth="11.6640625" defaultRowHeight="13.2"/>
  <cols>
    <col min="1" max="1" width="4.6640625" style="1" customWidth="1"/>
    <col min="2" max="2" width="51.109375" style="1" customWidth="1"/>
    <col min="3" max="9" width="17.6640625" style="1" customWidth="1"/>
    <col min="10" max="16384" width="11.6640625" style="1"/>
  </cols>
  <sheetData>
    <row r="1" spans="1:9" s="24" customFormat="1" ht="21" customHeight="1">
      <c r="A1" s="159" t="s">
        <v>345</v>
      </c>
      <c r="B1" s="336"/>
      <c r="C1" s="336"/>
      <c r="D1" s="336"/>
      <c r="E1" s="336"/>
      <c r="F1" s="336"/>
      <c r="G1" s="336"/>
      <c r="H1" s="336"/>
      <c r="I1" s="403" t="s">
        <v>352</v>
      </c>
    </row>
    <row r="2" spans="1:9" s="24" customFormat="1" ht="21" customHeight="1">
      <c r="A2" s="160" t="s">
        <v>629</v>
      </c>
      <c r="H2" s="333"/>
      <c r="I2" s="404" t="s">
        <v>781</v>
      </c>
    </row>
    <row r="3" spans="1:9" s="24" customFormat="1" ht="21" customHeight="1">
      <c r="A3" s="340" t="s">
        <v>628</v>
      </c>
      <c r="H3" s="24" t="s">
        <v>422</v>
      </c>
      <c r="I3" s="348"/>
    </row>
    <row r="4" spans="1:9" s="24" customFormat="1" ht="21" customHeight="1">
      <c r="A4" s="340" t="s">
        <v>637</v>
      </c>
      <c r="H4" s="24" t="s">
        <v>790</v>
      </c>
      <c r="I4" s="348"/>
    </row>
    <row r="5" spans="1:9" s="24" customFormat="1" ht="21" customHeight="1">
      <c r="A5" s="340" t="s">
        <v>632</v>
      </c>
      <c r="B5" s="348"/>
      <c r="C5" s="275" t="s">
        <v>2</v>
      </c>
      <c r="D5" s="275" t="s">
        <v>189</v>
      </c>
      <c r="E5" s="275" t="s">
        <v>346</v>
      </c>
      <c r="F5" s="275" t="s">
        <v>347</v>
      </c>
      <c r="G5" s="275" t="s">
        <v>189</v>
      </c>
      <c r="H5" s="275" t="s">
        <v>346</v>
      </c>
      <c r="I5" s="275" t="s">
        <v>347</v>
      </c>
    </row>
    <row r="6" spans="1:9" s="24" customFormat="1" ht="21" customHeight="1">
      <c r="A6" s="367"/>
      <c r="B6" s="368"/>
      <c r="C6" s="276" t="s">
        <v>6</v>
      </c>
      <c r="D6" s="276" t="s">
        <v>348</v>
      </c>
      <c r="E6" s="276" t="s">
        <v>348</v>
      </c>
      <c r="F6" s="276" t="s">
        <v>348</v>
      </c>
      <c r="G6" s="276" t="s">
        <v>348</v>
      </c>
      <c r="H6" s="276" t="s">
        <v>348</v>
      </c>
      <c r="I6" s="276" t="s">
        <v>348</v>
      </c>
    </row>
    <row r="7" spans="1:9" s="24" customFormat="1" ht="21" customHeight="1">
      <c r="A7" s="369"/>
      <c r="B7" s="370" t="s">
        <v>249</v>
      </c>
      <c r="C7" s="295" t="s">
        <v>14</v>
      </c>
      <c r="D7" s="295" t="s">
        <v>349</v>
      </c>
      <c r="E7" s="295" t="s">
        <v>349</v>
      </c>
      <c r="F7" s="295" t="s">
        <v>349</v>
      </c>
      <c r="G7" s="295" t="s">
        <v>350</v>
      </c>
      <c r="H7" s="295" t="s">
        <v>350</v>
      </c>
      <c r="I7" s="295" t="s">
        <v>350</v>
      </c>
    </row>
    <row r="8" spans="1:9" ht="18" customHeight="1">
      <c r="A8" s="73">
        <v>1</v>
      </c>
      <c r="B8" s="5" t="s">
        <v>15</v>
      </c>
      <c r="C8" s="219"/>
      <c r="D8" s="219">
        <v>3000000</v>
      </c>
      <c r="E8" s="219">
        <v>0</v>
      </c>
      <c r="F8" s="219"/>
      <c r="G8" s="219"/>
      <c r="H8" s="219"/>
      <c r="I8" s="219"/>
    </row>
    <row r="9" spans="1:9" ht="18" customHeight="1">
      <c r="A9" s="393">
        <f t="shared" ref="A9:A38" si="0">1+A8</f>
        <v>2</v>
      </c>
      <c r="B9" s="76" t="s">
        <v>16</v>
      </c>
      <c r="C9" s="220"/>
      <c r="D9" s="220"/>
      <c r="E9" s="220"/>
      <c r="F9" s="220"/>
      <c r="G9" s="220"/>
      <c r="H9" s="220"/>
      <c r="I9" s="220"/>
    </row>
    <row r="10" spans="1:9" ht="18" customHeight="1">
      <c r="A10" s="393">
        <f t="shared" si="0"/>
        <v>3</v>
      </c>
      <c r="B10" s="76" t="s">
        <v>17</v>
      </c>
      <c r="C10" s="219"/>
      <c r="D10" s="219"/>
      <c r="E10" s="219"/>
      <c r="F10" s="219"/>
      <c r="G10" s="219"/>
      <c r="H10" s="219"/>
      <c r="I10" s="219"/>
    </row>
    <row r="11" spans="1:9" ht="18" customHeight="1">
      <c r="A11" s="393">
        <f t="shared" si="0"/>
        <v>4</v>
      </c>
      <c r="B11" s="76" t="s">
        <v>252</v>
      </c>
      <c r="C11" s="219"/>
      <c r="D11" s="219"/>
      <c r="E11" s="219"/>
      <c r="F11" s="219"/>
      <c r="G11" s="219"/>
      <c r="H11" s="219"/>
      <c r="I11" s="219"/>
    </row>
    <row r="12" spans="1:9" ht="18" customHeight="1">
      <c r="A12" s="393">
        <f t="shared" si="0"/>
        <v>5</v>
      </c>
      <c r="B12" s="76" t="s">
        <v>253</v>
      </c>
      <c r="C12" s="219"/>
      <c r="D12" s="219"/>
      <c r="E12" s="219"/>
      <c r="F12" s="219"/>
      <c r="G12" s="219"/>
      <c r="H12" s="219"/>
      <c r="I12" s="219"/>
    </row>
    <row r="13" spans="1:9" ht="18" customHeight="1" thickBot="1">
      <c r="A13" s="394">
        <f>1+A12</f>
        <v>6</v>
      </c>
      <c r="B13" s="154" t="s">
        <v>35</v>
      </c>
      <c r="C13" s="342"/>
      <c r="D13" s="342"/>
      <c r="E13" s="342"/>
      <c r="F13" s="342"/>
      <c r="G13" s="342"/>
      <c r="H13" s="342"/>
      <c r="I13" s="342"/>
    </row>
    <row r="14" spans="1:9" s="24" customFormat="1" ht="18" customHeight="1" thickTop="1">
      <c r="A14" s="397">
        <f t="shared" si="0"/>
        <v>7</v>
      </c>
      <c r="B14" s="349" t="s">
        <v>36</v>
      </c>
      <c r="C14" s="271">
        <f t="shared" ref="C14:I14" si="1">SUM(C8:C13)</f>
        <v>0</v>
      </c>
      <c r="D14" s="271">
        <f t="shared" si="1"/>
        <v>3000000</v>
      </c>
      <c r="E14" s="271">
        <f t="shared" si="1"/>
        <v>0</v>
      </c>
      <c r="F14" s="271">
        <f t="shared" si="1"/>
        <v>0</v>
      </c>
      <c r="G14" s="271">
        <f t="shared" si="1"/>
        <v>0</v>
      </c>
      <c r="H14" s="271">
        <f t="shared" si="1"/>
        <v>0</v>
      </c>
      <c r="I14" s="271">
        <f t="shared" si="1"/>
        <v>0</v>
      </c>
    </row>
    <row r="15" spans="1:9" ht="18" customHeight="1">
      <c r="A15" s="393">
        <f t="shared" si="0"/>
        <v>8</v>
      </c>
      <c r="B15" s="76" t="s">
        <v>81</v>
      </c>
      <c r="C15" s="220"/>
      <c r="D15" s="220"/>
      <c r="E15" s="220"/>
      <c r="F15" s="220"/>
      <c r="G15" s="220"/>
      <c r="H15" s="220"/>
      <c r="I15" s="220"/>
    </row>
    <row r="16" spans="1:9" ht="18" customHeight="1">
      <c r="A16" s="393">
        <f t="shared" si="0"/>
        <v>9</v>
      </c>
      <c r="B16" s="76" t="s">
        <v>254</v>
      </c>
      <c r="C16" s="219"/>
      <c r="D16" s="219">
        <v>1140000</v>
      </c>
      <c r="E16" s="219">
        <v>0</v>
      </c>
      <c r="F16" s="219"/>
      <c r="G16" s="219"/>
      <c r="H16" s="219"/>
      <c r="I16" s="219"/>
    </row>
    <row r="17" spans="1:9" ht="18" customHeight="1">
      <c r="A17" s="393">
        <f t="shared" si="0"/>
        <v>10</v>
      </c>
      <c r="B17" s="76" t="s">
        <v>176</v>
      </c>
      <c r="C17" s="219"/>
      <c r="D17" s="219"/>
      <c r="E17" s="219"/>
      <c r="F17" s="219"/>
      <c r="G17" s="219"/>
      <c r="H17" s="219"/>
      <c r="I17" s="219"/>
    </row>
    <row r="18" spans="1:9" ht="18" customHeight="1">
      <c r="A18" s="393">
        <f t="shared" si="0"/>
        <v>11</v>
      </c>
      <c r="B18" s="76" t="s">
        <v>177</v>
      </c>
      <c r="C18" s="219"/>
      <c r="D18" s="219">
        <v>410400</v>
      </c>
      <c r="E18" s="219">
        <v>0</v>
      </c>
      <c r="F18" s="219"/>
      <c r="G18" s="219"/>
      <c r="H18" s="219"/>
      <c r="I18" s="219"/>
    </row>
    <row r="19" spans="1:9" s="24" customFormat="1" ht="18" customHeight="1">
      <c r="A19" s="397">
        <f t="shared" si="0"/>
        <v>12</v>
      </c>
      <c r="B19" s="349" t="s">
        <v>49</v>
      </c>
      <c r="C19" s="271">
        <f t="shared" ref="C19:I19" si="2">SUM(C16:C18)</f>
        <v>0</v>
      </c>
      <c r="D19" s="271">
        <f t="shared" si="2"/>
        <v>1550400</v>
      </c>
      <c r="E19" s="271">
        <f t="shared" si="2"/>
        <v>0</v>
      </c>
      <c r="F19" s="271">
        <f t="shared" si="2"/>
        <v>0</v>
      </c>
      <c r="G19" s="271">
        <f t="shared" si="2"/>
        <v>0</v>
      </c>
      <c r="H19" s="271">
        <f t="shared" si="2"/>
        <v>0</v>
      </c>
      <c r="I19" s="271">
        <f t="shared" si="2"/>
        <v>0</v>
      </c>
    </row>
    <row r="20" spans="1:9" ht="18" customHeight="1">
      <c r="A20" s="393">
        <f t="shared" si="0"/>
        <v>13</v>
      </c>
      <c r="B20" s="76" t="s">
        <v>255</v>
      </c>
      <c r="C20" s="219"/>
      <c r="D20" s="219">
        <v>45000</v>
      </c>
      <c r="E20" s="219"/>
      <c r="F20" s="219"/>
      <c r="G20" s="219"/>
      <c r="H20" s="219"/>
      <c r="I20" s="219"/>
    </row>
    <row r="21" spans="1:9" ht="18" customHeight="1">
      <c r="A21" s="393">
        <f t="shared" si="0"/>
        <v>14</v>
      </c>
      <c r="B21" s="76" t="s">
        <v>256</v>
      </c>
      <c r="C21" s="219"/>
      <c r="D21" s="219">
        <v>270000</v>
      </c>
      <c r="E21" s="219"/>
      <c r="F21" s="219"/>
      <c r="G21" s="219"/>
      <c r="H21" s="219"/>
      <c r="I21" s="219"/>
    </row>
    <row r="22" spans="1:9" ht="18" customHeight="1">
      <c r="A22" s="393">
        <f t="shared" si="0"/>
        <v>15</v>
      </c>
      <c r="B22" s="76" t="s">
        <v>257</v>
      </c>
      <c r="C22" s="219"/>
      <c r="D22" s="219">
        <v>299600</v>
      </c>
      <c r="E22" s="219"/>
      <c r="F22" s="219"/>
      <c r="G22" s="219"/>
      <c r="H22" s="219"/>
      <c r="I22" s="219"/>
    </row>
    <row r="23" spans="1:9" s="24" customFormat="1" ht="18" customHeight="1">
      <c r="A23" s="397">
        <f t="shared" si="0"/>
        <v>16</v>
      </c>
      <c r="B23" s="349" t="s">
        <v>54</v>
      </c>
      <c r="C23" s="271">
        <f t="shared" ref="C23:I23" si="3">SUM(C20:C22)</f>
        <v>0</v>
      </c>
      <c r="D23" s="271">
        <f t="shared" si="3"/>
        <v>614600</v>
      </c>
      <c r="E23" s="271">
        <f t="shared" si="3"/>
        <v>0</v>
      </c>
      <c r="F23" s="271">
        <f t="shared" si="3"/>
        <v>0</v>
      </c>
      <c r="G23" s="271">
        <f t="shared" si="3"/>
        <v>0</v>
      </c>
      <c r="H23" s="271">
        <f t="shared" si="3"/>
        <v>0</v>
      </c>
      <c r="I23" s="271">
        <f t="shared" si="3"/>
        <v>0</v>
      </c>
    </row>
    <row r="24" spans="1:9" ht="18" customHeight="1">
      <c r="A24" s="393">
        <f t="shared" si="0"/>
        <v>17</v>
      </c>
      <c r="B24" s="76" t="s">
        <v>55</v>
      </c>
      <c r="C24" s="219"/>
      <c r="D24" s="219">
        <v>325000</v>
      </c>
      <c r="E24" s="219"/>
      <c r="F24" s="219"/>
      <c r="G24" s="219"/>
      <c r="H24" s="219"/>
      <c r="I24" s="219"/>
    </row>
    <row r="25" spans="1:9" ht="18" customHeight="1">
      <c r="A25" s="393">
        <f t="shared" si="0"/>
        <v>18</v>
      </c>
      <c r="B25" s="76" t="s">
        <v>258</v>
      </c>
      <c r="C25" s="219"/>
      <c r="D25" s="219">
        <v>10000</v>
      </c>
      <c r="E25" s="219"/>
      <c r="F25" s="219"/>
      <c r="G25" s="219"/>
      <c r="H25" s="219"/>
      <c r="I25" s="219"/>
    </row>
    <row r="26" spans="1:9" ht="18" customHeight="1">
      <c r="A26" s="393">
        <f t="shared" si="0"/>
        <v>19</v>
      </c>
      <c r="B26" s="76" t="s">
        <v>259</v>
      </c>
      <c r="C26" s="219"/>
      <c r="D26" s="219"/>
      <c r="E26" s="219"/>
      <c r="F26" s="219"/>
      <c r="G26" s="219"/>
      <c r="H26" s="219"/>
      <c r="I26" s="219"/>
    </row>
    <row r="27" spans="1:9" ht="18" customHeight="1">
      <c r="A27" s="393">
        <f t="shared" si="0"/>
        <v>20</v>
      </c>
      <c r="B27" s="76" t="s">
        <v>175</v>
      </c>
      <c r="C27" s="219"/>
      <c r="D27" s="219"/>
      <c r="E27" s="219"/>
      <c r="F27" s="219"/>
      <c r="G27" s="219"/>
      <c r="H27" s="219"/>
      <c r="I27" s="219"/>
    </row>
    <row r="28" spans="1:9" s="24" customFormat="1" ht="18" customHeight="1">
      <c r="A28" s="397">
        <f t="shared" si="0"/>
        <v>21</v>
      </c>
      <c r="B28" s="349" t="s">
        <v>60</v>
      </c>
      <c r="C28" s="271">
        <f t="shared" ref="C28:I28" si="4">SUM(C25:C27)</f>
        <v>0</v>
      </c>
      <c r="D28" s="271">
        <f t="shared" si="4"/>
        <v>10000</v>
      </c>
      <c r="E28" s="271">
        <f t="shared" si="4"/>
        <v>0</v>
      </c>
      <c r="F28" s="271">
        <f t="shared" si="4"/>
        <v>0</v>
      </c>
      <c r="G28" s="271">
        <f t="shared" si="4"/>
        <v>0</v>
      </c>
      <c r="H28" s="271">
        <f t="shared" si="4"/>
        <v>0</v>
      </c>
      <c r="I28" s="271">
        <f t="shared" si="4"/>
        <v>0</v>
      </c>
    </row>
    <row r="29" spans="1:9" ht="18" customHeight="1">
      <c r="A29" s="393">
        <f t="shared" si="0"/>
        <v>22</v>
      </c>
      <c r="B29" s="155" t="s">
        <v>260</v>
      </c>
      <c r="C29" s="219"/>
      <c r="D29" s="219">
        <v>500000</v>
      </c>
      <c r="E29" s="219"/>
      <c r="F29" s="219"/>
      <c r="G29" s="219"/>
      <c r="H29" s="219"/>
      <c r="I29" s="219"/>
    </row>
    <row r="30" spans="1:9" ht="18" customHeight="1">
      <c r="A30" s="393">
        <f t="shared" si="0"/>
        <v>23</v>
      </c>
      <c r="B30" s="76" t="s">
        <v>261</v>
      </c>
      <c r="C30" s="219"/>
      <c r="D30" s="219">
        <v>0</v>
      </c>
      <c r="E30" s="219"/>
      <c r="F30" s="219"/>
      <c r="G30" s="219"/>
      <c r="H30" s="219"/>
      <c r="I30" s="219"/>
    </row>
    <row r="31" spans="1:9" s="24" customFormat="1" ht="18" customHeight="1">
      <c r="A31" s="397">
        <f t="shared" si="0"/>
        <v>24</v>
      </c>
      <c r="B31" s="349" t="s">
        <v>94</v>
      </c>
      <c r="C31" s="271">
        <f t="shared" ref="C31:H31" si="5">SUM(C29:C30)</f>
        <v>0</v>
      </c>
      <c r="D31" s="271">
        <f t="shared" si="5"/>
        <v>500000</v>
      </c>
      <c r="E31" s="271">
        <f t="shared" si="5"/>
        <v>0</v>
      </c>
      <c r="F31" s="271">
        <f t="shared" si="5"/>
        <v>0</v>
      </c>
      <c r="G31" s="271">
        <f t="shared" si="5"/>
        <v>0</v>
      </c>
      <c r="H31" s="271">
        <f t="shared" si="5"/>
        <v>0</v>
      </c>
      <c r="I31" s="271">
        <f>SUM(I29:I30)</f>
        <v>0</v>
      </c>
    </row>
    <row r="32" spans="1:9" ht="18" customHeight="1">
      <c r="A32" s="393">
        <f t="shared" si="0"/>
        <v>25</v>
      </c>
      <c r="B32" s="76" t="s">
        <v>65</v>
      </c>
      <c r="C32" s="219"/>
      <c r="D32" s="219"/>
      <c r="E32" s="219"/>
      <c r="F32" s="219"/>
      <c r="G32" s="219"/>
      <c r="H32" s="219"/>
      <c r="I32" s="219"/>
    </row>
    <row r="33" spans="1:9" s="24" customFormat="1" ht="18" customHeight="1" thickBot="1">
      <c r="A33" s="398">
        <f t="shared" si="0"/>
        <v>26</v>
      </c>
      <c r="B33" s="374" t="s">
        <v>66</v>
      </c>
      <c r="C33" s="344">
        <f t="shared" ref="C33:I33" si="6">SUM(+C32+C31+C28+C24+C23+C19)</f>
        <v>0</v>
      </c>
      <c r="D33" s="344">
        <f t="shared" si="6"/>
        <v>3000000</v>
      </c>
      <c r="E33" s="344">
        <f t="shared" si="6"/>
        <v>0</v>
      </c>
      <c r="F33" s="344">
        <f t="shared" si="6"/>
        <v>0</v>
      </c>
      <c r="G33" s="344">
        <f t="shared" si="6"/>
        <v>0</v>
      </c>
      <c r="H33" s="344">
        <f t="shared" si="6"/>
        <v>0</v>
      </c>
      <c r="I33" s="344">
        <f t="shared" si="6"/>
        <v>0</v>
      </c>
    </row>
    <row r="34" spans="1:9" ht="18" customHeight="1" thickTop="1">
      <c r="A34" s="393">
        <f t="shared" si="0"/>
        <v>27</v>
      </c>
      <c r="B34" s="76" t="s">
        <v>351</v>
      </c>
      <c r="C34" s="220"/>
      <c r="D34" s="220"/>
      <c r="E34" s="220"/>
      <c r="F34" s="220"/>
      <c r="G34" s="220"/>
      <c r="H34" s="220"/>
      <c r="I34" s="220"/>
    </row>
    <row r="35" spans="1:9" s="24" customFormat="1" ht="18" customHeight="1" thickBot="1">
      <c r="A35" s="398">
        <f t="shared" si="0"/>
        <v>28</v>
      </c>
      <c r="B35" s="374" t="s">
        <v>263</v>
      </c>
      <c r="C35" s="344">
        <f t="shared" ref="C35:H35" si="7">SUM(+C33-C14)</f>
        <v>0</v>
      </c>
      <c r="D35" s="344">
        <f t="shared" si="7"/>
        <v>0</v>
      </c>
      <c r="E35" s="344">
        <f t="shared" si="7"/>
        <v>0</v>
      </c>
      <c r="F35" s="344">
        <f t="shared" si="7"/>
        <v>0</v>
      </c>
      <c r="G35" s="344">
        <f t="shared" si="7"/>
        <v>0</v>
      </c>
      <c r="H35" s="344">
        <f t="shared" si="7"/>
        <v>0</v>
      </c>
      <c r="I35" s="344">
        <f>SUM(+I33-I14)</f>
        <v>0</v>
      </c>
    </row>
    <row r="36" spans="1:9" ht="18" customHeight="1" thickTop="1">
      <c r="A36" s="393">
        <f t="shared" si="0"/>
        <v>29</v>
      </c>
      <c r="B36" s="84" t="s">
        <v>67</v>
      </c>
      <c r="C36" s="156"/>
      <c r="D36" s="156"/>
      <c r="E36" s="156"/>
      <c r="F36" s="156"/>
      <c r="G36" s="156"/>
      <c r="H36" s="156"/>
      <c r="I36" s="156"/>
    </row>
    <row r="37" spans="1:9" ht="18" customHeight="1">
      <c r="A37" s="393">
        <f t="shared" si="0"/>
        <v>30</v>
      </c>
      <c r="B37" s="157" t="s">
        <v>68</v>
      </c>
      <c r="C37" s="371"/>
      <c r="D37" s="358">
        <v>3</v>
      </c>
      <c r="E37" s="358"/>
      <c r="F37" s="358"/>
      <c r="G37" s="358"/>
      <c r="H37" s="358"/>
      <c r="I37" s="358"/>
    </row>
    <row r="38" spans="1:9" ht="18" customHeight="1">
      <c r="A38" s="393">
        <f t="shared" si="0"/>
        <v>31</v>
      </c>
      <c r="B38" s="157" t="s">
        <v>69</v>
      </c>
      <c r="C38" s="371"/>
      <c r="D38" s="358">
        <v>10</v>
      </c>
      <c r="E38" s="358">
        <v>0</v>
      </c>
      <c r="F38" s="358"/>
      <c r="G38" s="358"/>
      <c r="H38" s="358"/>
      <c r="I38" s="358"/>
    </row>
    <row r="39" spans="1:9" s="24" customFormat="1" ht="18" customHeight="1" thickBot="1">
      <c r="A39" s="347">
        <f>1+A38</f>
        <v>32</v>
      </c>
      <c r="B39" s="372" t="s">
        <v>70</v>
      </c>
      <c r="C39" s="373">
        <f>SUM(C37:C38)</f>
        <v>0</v>
      </c>
      <c r="D39" s="373">
        <f t="shared" ref="D39:I39" si="8">SUM(D37:D38)</f>
        <v>13</v>
      </c>
      <c r="E39" s="373">
        <f t="shared" si="8"/>
        <v>0</v>
      </c>
      <c r="F39" s="373">
        <f t="shared" si="8"/>
        <v>0</v>
      </c>
      <c r="G39" s="373">
        <f t="shared" si="8"/>
        <v>0</v>
      </c>
      <c r="H39" s="373">
        <f t="shared" si="8"/>
        <v>0</v>
      </c>
      <c r="I39" s="373">
        <f t="shared" si="8"/>
        <v>0</v>
      </c>
    </row>
    <row r="40" spans="1:9" ht="18" customHeight="1" thickTop="1">
      <c r="A40" s="392">
        <f>1+A39</f>
        <v>33</v>
      </c>
      <c r="B40" s="90" t="s">
        <v>71</v>
      </c>
      <c r="C40" s="99"/>
      <c r="D40" s="99"/>
      <c r="E40" s="99"/>
      <c r="F40" s="99"/>
      <c r="G40" s="99"/>
      <c r="H40" s="99"/>
      <c r="I40" s="99"/>
    </row>
    <row r="41" spans="1:9" ht="18" customHeight="1" thickBot="1">
      <c r="A41" s="395">
        <f>1+A40</f>
        <v>34</v>
      </c>
      <c r="B41" s="91" t="s">
        <v>72</v>
      </c>
      <c r="C41" s="100"/>
      <c r="D41" s="100"/>
      <c r="E41" s="100"/>
      <c r="F41" s="100"/>
      <c r="G41" s="100"/>
      <c r="H41" s="100"/>
      <c r="I41" s="100"/>
    </row>
    <row r="42" spans="1:9" ht="13.8" thickTop="1"/>
    <row r="45" spans="1:9">
      <c r="I45" s="265" t="s">
        <v>753</v>
      </c>
    </row>
  </sheetData>
  <printOptions horizontalCentered="1" verticalCentered="1"/>
  <pageMargins left="0" right="0" top="0" bottom="0" header="0.5" footer="0.5"/>
  <pageSetup scale="77" fitToHeight="0"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3959E4-3E57-45D8-8778-7EF6DD3A0E19}">
  <sheetPr>
    <pageSetUpPr fitToPage="1"/>
  </sheetPr>
  <dimension ref="A1:K47"/>
  <sheetViews>
    <sheetView topLeftCell="C3" zoomScaleNormal="100" workbookViewId="0">
      <selection activeCell="I47" sqref="I47"/>
    </sheetView>
  </sheetViews>
  <sheetFormatPr defaultColWidth="11.6640625" defaultRowHeight="13.2"/>
  <cols>
    <col min="1" max="1" width="4.6640625" style="1" customWidth="1"/>
    <col min="2" max="2" width="42.6640625" style="1" customWidth="1"/>
    <col min="3" max="4" width="13.6640625" style="1" customWidth="1"/>
    <col min="5" max="5" width="32.6640625" style="1" customWidth="1"/>
    <col min="6" max="9" width="13.6640625" style="1" customWidth="1"/>
    <col min="10" max="16384" width="11.6640625" style="1"/>
  </cols>
  <sheetData>
    <row r="1" spans="1:11" s="24" customFormat="1" ht="21" customHeight="1">
      <c r="A1" s="159" t="s">
        <v>345</v>
      </c>
      <c r="B1" s="336"/>
      <c r="C1" s="336"/>
      <c r="D1" s="336"/>
      <c r="E1" s="336"/>
      <c r="F1" s="336"/>
      <c r="G1" s="336"/>
      <c r="H1" s="336"/>
      <c r="I1" s="403" t="s">
        <v>359</v>
      </c>
    </row>
    <row r="2" spans="1:11" s="24" customFormat="1" ht="21" customHeight="1">
      <c r="A2" s="160" t="s">
        <v>629</v>
      </c>
      <c r="H2" s="333"/>
      <c r="I2" s="404" t="s">
        <v>781</v>
      </c>
    </row>
    <row r="3" spans="1:11" s="24" customFormat="1" ht="21" customHeight="1">
      <c r="A3" s="340" t="s">
        <v>628</v>
      </c>
      <c r="H3" s="24" t="s">
        <v>422</v>
      </c>
      <c r="I3" s="348"/>
    </row>
    <row r="4" spans="1:11" s="24" customFormat="1" ht="21" customHeight="1">
      <c r="A4" s="340" t="s">
        <v>637</v>
      </c>
      <c r="H4" s="24" t="s">
        <v>791</v>
      </c>
      <c r="I4" s="348"/>
    </row>
    <row r="5" spans="1:11" s="24" customFormat="1" ht="21" customHeight="1">
      <c r="A5" s="340" t="s">
        <v>632</v>
      </c>
      <c r="I5" s="368"/>
    </row>
    <row r="6" spans="1:11" s="24" customFormat="1" ht="21" customHeight="1">
      <c r="A6" s="341" t="s">
        <v>408</v>
      </c>
      <c r="B6" s="375" t="s">
        <v>360</v>
      </c>
      <c r="C6" s="376"/>
      <c r="D6" s="377"/>
      <c r="E6" s="378"/>
      <c r="F6" s="378"/>
      <c r="G6" s="378"/>
      <c r="H6" s="378"/>
      <c r="I6" s="376"/>
    </row>
    <row r="7" spans="1:11">
      <c r="A7" s="392">
        <v>1</v>
      </c>
      <c r="B7" s="791" t="s">
        <v>638</v>
      </c>
      <c r="C7" s="792"/>
      <c r="D7" s="792"/>
      <c r="E7" s="792"/>
      <c r="F7" s="792"/>
      <c r="G7" s="792"/>
      <c r="H7" s="792"/>
      <c r="I7" s="793"/>
    </row>
    <row r="8" spans="1:11">
      <c r="A8" s="392">
        <f t="shared" ref="A8:A45" si="0">1+A7</f>
        <v>2</v>
      </c>
      <c r="B8" s="794" t="s">
        <v>639</v>
      </c>
      <c r="C8" s="795"/>
      <c r="D8" s="795"/>
      <c r="E8" s="795"/>
      <c r="F8" s="795"/>
      <c r="G8" s="795"/>
      <c r="H8" s="795"/>
      <c r="I8" s="796"/>
      <c r="K8" s="1" t="s">
        <v>95</v>
      </c>
    </row>
    <row r="9" spans="1:11" ht="12.9" customHeight="1">
      <c r="A9" s="392">
        <f t="shared" si="0"/>
        <v>3</v>
      </c>
      <c r="B9" s="105"/>
      <c r="C9" s="77"/>
      <c r="D9" s="77"/>
      <c r="E9" s="77"/>
      <c r="F9" s="77"/>
      <c r="G9" s="77"/>
      <c r="H9" s="77"/>
      <c r="I9" s="78"/>
    </row>
    <row r="10" spans="1:11" ht="12.9" customHeight="1">
      <c r="A10" s="392">
        <f t="shared" si="0"/>
        <v>4</v>
      </c>
      <c r="B10" s="177"/>
      <c r="C10" s="177"/>
      <c r="D10" s="177"/>
      <c r="E10" s="177"/>
      <c r="F10" s="177"/>
      <c r="G10" s="177"/>
      <c r="H10" s="177"/>
      <c r="I10" s="178"/>
    </row>
    <row r="11" spans="1:11" ht="12.9" customHeight="1">
      <c r="A11" s="392">
        <f t="shared" si="0"/>
        <v>5</v>
      </c>
      <c r="B11" s="177"/>
      <c r="C11" s="177"/>
      <c r="D11" s="177"/>
      <c r="E11" s="177"/>
      <c r="F11" s="177"/>
      <c r="G11" s="177"/>
      <c r="H11" s="177"/>
      <c r="I11" s="178"/>
    </row>
    <row r="12" spans="1:11" ht="12.9" customHeight="1">
      <c r="A12" s="392">
        <f t="shared" si="0"/>
        <v>6</v>
      </c>
      <c r="B12" s="177"/>
      <c r="C12" s="177"/>
      <c r="D12" s="177"/>
      <c r="E12" s="177"/>
      <c r="F12" s="177"/>
      <c r="G12" s="177"/>
      <c r="H12" s="177"/>
      <c r="I12" s="178"/>
    </row>
    <row r="13" spans="1:11" ht="12.9" customHeight="1">
      <c r="A13" s="392">
        <f t="shared" si="0"/>
        <v>7</v>
      </c>
      <c r="B13" s="177"/>
      <c r="C13" s="177"/>
      <c r="D13" s="177"/>
      <c r="E13" s="177"/>
      <c r="F13" s="177"/>
      <c r="G13" s="177"/>
      <c r="H13" s="177"/>
      <c r="I13" s="178"/>
    </row>
    <row r="14" spans="1:11" ht="12.9" customHeight="1">
      <c r="A14" s="74">
        <f t="shared" si="0"/>
        <v>8</v>
      </c>
      <c r="B14" s="175" t="s">
        <v>361</v>
      </c>
      <c r="C14" s="175"/>
      <c r="D14" s="175"/>
      <c r="E14" s="175"/>
      <c r="F14" s="175"/>
      <c r="G14" s="175"/>
      <c r="H14" s="175"/>
      <c r="I14" s="176"/>
    </row>
    <row r="15" spans="1:11" ht="12.9" customHeight="1">
      <c r="A15" s="392">
        <f t="shared" si="0"/>
        <v>9</v>
      </c>
      <c r="B15" s="177" t="s">
        <v>362</v>
      </c>
      <c r="C15" s="177"/>
      <c r="D15" s="177"/>
      <c r="E15" s="177"/>
      <c r="F15" s="177"/>
      <c r="G15" s="177"/>
      <c r="H15" s="177"/>
      <c r="I15" s="178"/>
    </row>
    <row r="16" spans="1:11" ht="12.9" customHeight="1">
      <c r="A16" s="392">
        <f t="shared" si="0"/>
        <v>10</v>
      </c>
      <c r="B16" s="797" t="s">
        <v>640</v>
      </c>
      <c r="C16" s="798"/>
      <c r="D16" s="798"/>
      <c r="E16" s="798"/>
      <c r="F16" s="798"/>
      <c r="G16" s="798"/>
      <c r="H16" s="798"/>
      <c r="I16" s="799"/>
    </row>
    <row r="17" spans="1:9" ht="12.9" customHeight="1">
      <c r="A17" s="392">
        <f t="shared" si="0"/>
        <v>11</v>
      </c>
      <c r="B17" s="1" t="s">
        <v>641</v>
      </c>
      <c r="C17" s="177"/>
      <c r="D17" s="177"/>
      <c r="E17" s="177"/>
      <c r="F17" s="177"/>
      <c r="G17" s="177"/>
      <c r="H17" s="177"/>
      <c r="I17" s="178"/>
    </row>
    <row r="18" spans="1:9" ht="12.9" customHeight="1">
      <c r="A18" s="392">
        <f t="shared" si="0"/>
        <v>12</v>
      </c>
      <c r="B18" s="17" t="s">
        <v>642</v>
      </c>
      <c r="C18" s="177"/>
      <c r="D18" s="586"/>
      <c r="E18" s="586"/>
      <c r="F18" s="586"/>
      <c r="G18" s="586"/>
      <c r="H18" s="586"/>
      <c r="I18" s="587"/>
    </row>
    <row r="19" spans="1:9" ht="12.9" customHeight="1">
      <c r="A19" s="392">
        <f t="shared" si="0"/>
        <v>13</v>
      </c>
      <c r="B19" s="1" t="s">
        <v>643</v>
      </c>
      <c r="C19" s="177"/>
      <c r="D19" s="586"/>
      <c r="E19" s="586"/>
      <c r="F19" s="586"/>
      <c r="G19" s="586"/>
      <c r="H19" s="586"/>
      <c r="I19" s="587"/>
    </row>
    <row r="20" spans="1:9" ht="12.9" customHeight="1">
      <c r="A20" s="392">
        <f t="shared" si="0"/>
        <v>14</v>
      </c>
      <c r="B20" s="506"/>
      <c r="C20" s="586"/>
      <c r="D20" s="586"/>
      <c r="E20" s="586"/>
      <c r="F20" s="586"/>
      <c r="G20" s="586"/>
      <c r="H20" s="586"/>
      <c r="I20" s="587"/>
    </row>
    <row r="21" spans="1:9" ht="12.9" customHeight="1">
      <c r="A21" s="392">
        <f t="shared" si="0"/>
        <v>15</v>
      </c>
      <c r="B21" s="172" t="s">
        <v>365</v>
      </c>
      <c r="C21" s="586"/>
      <c r="D21" s="586"/>
      <c r="E21" s="586"/>
      <c r="F21" s="586"/>
      <c r="G21" s="586"/>
      <c r="H21" s="586"/>
      <c r="I21" s="588"/>
    </row>
    <row r="22" spans="1:9" ht="12.9" customHeight="1">
      <c r="A22" s="392">
        <f t="shared" si="0"/>
        <v>16</v>
      </c>
      <c r="B22" s="506" t="s">
        <v>366</v>
      </c>
      <c r="C22" s="586"/>
      <c r="D22" s="586"/>
      <c r="E22" s="586"/>
      <c r="F22" s="586"/>
      <c r="G22" s="586"/>
      <c r="H22" s="586"/>
      <c r="I22" s="587"/>
    </row>
    <row r="23" spans="1:9" ht="12.9" customHeight="1">
      <c r="A23" s="392">
        <f t="shared" si="0"/>
        <v>17</v>
      </c>
      <c r="B23" s="506" t="s">
        <v>367</v>
      </c>
      <c r="C23" s="586"/>
      <c r="D23" s="586"/>
      <c r="E23" s="586"/>
      <c r="F23" s="586"/>
      <c r="G23" s="586"/>
      <c r="H23" s="586"/>
      <c r="I23" s="587"/>
    </row>
    <row r="24" spans="1:9" ht="12.9" customHeight="1">
      <c r="A24" s="392">
        <f t="shared" si="0"/>
        <v>18</v>
      </c>
      <c r="B24" s="172"/>
      <c r="C24" s="586"/>
      <c r="D24" s="586"/>
      <c r="E24" s="586"/>
      <c r="F24" s="586"/>
      <c r="G24" s="586"/>
      <c r="H24" s="586"/>
      <c r="I24" s="587"/>
    </row>
    <row r="25" spans="1:9" ht="12.9" customHeight="1">
      <c r="A25" s="392">
        <f t="shared" si="0"/>
        <v>19</v>
      </c>
      <c r="B25" s="506"/>
      <c r="C25" s="586"/>
      <c r="D25" s="586"/>
      <c r="E25" s="586"/>
      <c r="F25" s="586"/>
      <c r="G25" s="586"/>
      <c r="H25" s="586"/>
      <c r="I25" s="587"/>
    </row>
    <row r="26" spans="1:9" ht="12.9" customHeight="1">
      <c r="A26" s="392">
        <f t="shared" si="0"/>
        <v>20</v>
      </c>
      <c r="B26" s="511" t="s">
        <v>368</v>
      </c>
      <c r="C26" s="586"/>
      <c r="D26" s="586"/>
      <c r="E26" s="586"/>
      <c r="F26" s="586"/>
      <c r="G26" s="586"/>
      <c r="H26" s="586"/>
      <c r="I26" s="587"/>
    </row>
    <row r="27" spans="1:9" ht="12.9" customHeight="1">
      <c r="A27" s="392">
        <f t="shared" si="0"/>
        <v>21</v>
      </c>
      <c r="B27" s="586" t="s">
        <v>369</v>
      </c>
      <c r="C27" s="589"/>
      <c r="D27" s="177"/>
      <c r="E27" s="177"/>
      <c r="F27" s="177"/>
      <c r="G27" s="177"/>
      <c r="H27" s="177"/>
      <c r="I27" s="178"/>
    </row>
    <row r="28" spans="1:9" ht="12.9" customHeight="1">
      <c r="A28" s="392">
        <f t="shared" si="0"/>
        <v>22</v>
      </c>
      <c r="B28" s="586" t="s">
        <v>366</v>
      </c>
      <c r="C28" s="586"/>
      <c r="D28" s="177"/>
      <c r="E28" s="177"/>
      <c r="F28" s="177"/>
      <c r="G28" s="177"/>
      <c r="H28" s="177"/>
      <c r="I28" s="178"/>
    </row>
    <row r="29" spans="1:9" ht="12.9" customHeight="1">
      <c r="A29" s="392">
        <f t="shared" si="0"/>
        <v>23</v>
      </c>
      <c r="B29" s="586" t="s">
        <v>367</v>
      </c>
      <c r="C29" s="586"/>
      <c r="D29" s="177"/>
      <c r="E29" s="177"/>
      <c r="F29" s="177"/>
      <c r="G29" s="177"/>
      <c r="H29" s="177"/>
      <c r="I29" s="178"/>
    </row>
    <row r="30" spans="1:9" ht="12.9" customHeight="1">
      <c r="A30" s="392">
        <f t="shared" si="0"/>
        <v>24</v>
      </c>
      <c r="B30" s="172"/>
      <c r="C30" s="586"/>
      <c r="D30" s="177"/>
      <c r="E30" s="177"/>
      <c r="F30" s="177"/>
      <c r="G30" s="177"/>
      <c r="H30" s="177"/>
      <c r="I30" s="178"/>
    </row>
    <row r="31" spans="1:9" ht="12.9" customHeight="1">
      <c r="A31" s="392">
        <f t="shared" si="0"/>
        <v>25</v>
      </c>
      <c r="B31" s="506" t="s">
        <v>370</v>
      </c>
      <c r="C31" s="177"/>
      <c r="D31" s="177"/>
      <c r="E31" s="177"/>
      <c r="F31" s="177"/>
      <c r="G31" s="177"/>
      <c r="H31" s="177"/>
      <c r="I31" s="178"/>
    </row>
    <row r="32" spans="1:9" ht="12.9" customHeight="1">
      <c r="A32" s="392">
        <f t="shared" si="0"/>
        <v>26</v>
      </c>
      <c r="B32" s="175" t="s">
        <v>371</v>
      </c>
      <c r="C32" s="175"/>
      <c r="D32" s="175"/>
      <c r="E32" s="175"/>
      <c r="F32" s="175"/>
      <c r="G32" s="175"/>
      <c r="H32" s="175"/>
      <c r="I32" s="176"/>
    </row>
    <row r="33" spans="1:9" ht="12.9" customHeight="1">
      <c r="A33" s="392">
        <f t="shared" si="0"/>
        <v>27</v>
      </c>
      <c r="B33" s="105" t="s">
        <v>644</v>
      </c>
      <c r="C33" s="177"/>
      <c r="D33" s="177"/>
      <c r="E33" s="177"/>
      <c r="F33" s="177"/>
      <c r="G33" s="177"/>
      <c r="H33" s="177"/>
      <c r="I33" s="178"/>
    </row>
    <row r="34" spans="1:9" ht="12.9" customHeight="1">
      <c r="A34" s="392">
        <f t="shared" si="0"/>
        <v>28</v>
      </c>
      <c r="B34" s="105" t="s">
        <v>645</v>
      </c>
      <c r="C34" s="177"/>
      <c r="D34" s="177"/>
      <c r="E34" s="177"/>
      <c r="F34" s="177"/>
      <c r="G34" s="177"/>
      <c r="H34" s="177"/>
      <c r="I34" s="178"/>
    </row>
    <row r="35" spans="1:9" ht="12.9" customHeight="1">
      <c r="A35" s="392">
        <f t="shared" si="0"/>
        <v>29</v>
      </c>
      <c r="B35" s="590" t="s">
        <v>646</v>
      </c>
      <c r="C35" s="177"/>
      <c r="D35" s="177"/>
      <c r="E35" s="177"/>
      <c r="F35" s="177"/>
      <c r="G35" s="177"/>
      <c r="H35" s="177"/>
      <c r="I35" s="178"/>
    </row>
    <row r="36" spans="1:9" ht="12.9" customHeight="1">
      <c r="A36" s="392">
        <f t="shared" si="0"/>
        <v>30</v>
      </c>
      <c r="B36" s="105" t="s">
        <v>370</v>
      </c>
      <c r="C36" s="105"/>
      <c r="D36" s="105"/>
      <c r="E36" s="105"/>
      <c r="F36" s="105"/>
      <c r="G36" s="105"/>
      <c r="H36" s="105"/>
      <c r="I36" s="106"/>
    </row>
    <row r="37" spans="1:9" ht="12.9" customHeight="1">
      <c r="A37" s="392">
        <f t="shared" si="0"/>
        <v>31</v>
      </c>
      <c r="B37" s="105" t="s">
        <v>370</v>
      </c>
      <c r="C37" s="105"/>
      <c r="D37" s="105"/>
      <c r="E37" s="105"/>
      <c r="F37" s="105"/>
      <c r="G37" s="105"/>
      <c r="H37" s="105"/>
      <c r="I37" s="106"/>
    </row>
    <row r="38" spans="1:9" ht="12.9" customHeight="1">
      <c r="A38" s="392">
        <f t="shared" si="0"/>
        <v>32</v>
      </c>
      <c r="B38" s="164"/>
      <c r="C38" s="165"/>
      <c r="D38" s="166"/>
      <c r="E38" s="165"/>
      <c r="F38" s="3" t="s">
        <v>154</v>
      </c>
      <c r="G38" s="4" t="s">
        <v>2</v>
      </c>
      <c r="H38" s="3" t="s">
        <v>372</v>
      </c>
      <c r="I38" s="3" t="s">
        <v>372</v>
      </c>
    </row>
    <row r="39" spans="1:9" ht="12.9" customHeight="1">
      <c r="A39" s="392">
        <f t="shared" si="0"/>
        <v>33</v>
      </c>
      <c r="B39" s="25"/>
      <c r="C39" s="166"/>
      <c r="D39" s="166"/>
      <c r="E39" s="166"/>
      <c r="F39" s="4" t="s">
        <v>155</v>
      </c>
      <c r="G39" s="166" t="s">
        <v>6</v>
      </c>
      <c r="H39" s="4" t="s">
        <v>373</v>
      </c>
      <c r="I39" s="4" t="s">
        <v>373</v>
      </c>
    </row>
    <row r="40" spans="1:9" ht="12.9" customHeight="1">
      <c r="A40" s="392">
        <f t="shared" si="0"/>
        <v>34</v>
      </c>
      <c r="B40" s="167" t="s">
        <v>374</v>
      </c>
      <c r="C40" s="168"/>
      <c r="D40" s="168"/>
      <c r="E40" s="168"/>
      <c r="F40" s="26" t="s">
        <v>11</v>
      </c>
      <c r="G40" s="26" t="s">
        <v>14</v>
      </c>
      <c r="H40" s="26" t="s">
        <v>349</v>
      </c>
      <c r="I40" s="26" t="s">
        <v>350</v>
      </c>
    </row>
    <row r="41" spans="1:9" ht="12.9" customHeight="1">
      <c r="A41" s="392">
        <f t="shared" si="0"/>
        <v>35</v>
      </c>
      <c r="B41" s="17" t="s">
        <v>375</v>
      </c>
      <c r="C41" s="75"/>
      <c r="D41" s="75"/>
      <c r="E41" s="75"/>
      <c r="F41" s="5"/>
      <c r="G41" s="5"/>
      <c r="H41" s="5"/>
      <c r="I41" s="5"/>
    </row>
    <row r="42" spans="1:9" ht="12.9" customHeight="1">
      <c r="A42" s="392">
        <f t="shared" si="0"/>
        <v>36</v>
      </c>
      <c r="B42" s="104" t="s">
        <v>376</v>
      </c>
      <c r="C42" s="75"/>
      <c r="D42" s="75"/>
      <c r="E42" s="75"/>
      <c r="F42" s="5"/>
      <c r="G42" s="5"/>
      <c r="H42" s="5"/>
      <c r="I42" s="5"/>
    </row>
    <row r="43" spans="1:9">
      <c r="A43" s="392">
        <f t="shared" si="0"/>
        <v>37</v>
      </c>
      <c r="B43" s="104" t="s">
        <v>377</v>
      </c>
      <c r="C43" s="75"/>
      <c r="D43" s="75"/>
      <c r="E43" s="75"/>
      <c r="F43" s="5"/>
      <c r="G43" s="5"/>
      <c r="H43" s="5"/>
      <c r="I43" s="5"/>
    </row>
    <row r="44" spans="1:9">
      <c r="A44" s="392">
        <f t="shared" si="0"/>
        <v>38</v>
      </c>
      <c r="B44" s="104" t="s">
        <v>378</v>
      </c>
      <c r="C44" s="75"/>
      <c r="D44" s="75"/>
      <c r="E44" s="75"/>
      <c r="F44" s="5"/>
      <c r="G44" s="5"/>
      <c r="H44" s="5"/>
      <c r="I44" s="5"/>
    </row>
    <row r="45" spans="1:9">
      <c r="A45" s="392">
        <f t="shared" si="0"/>
        <v>39</v>
      </c>
      <c r="B45" s="104" t="s">
        <v>379</v>
      </c>
      <c r="C45" s="75"/>
      <c r="D45" s="75"/>
      <c r="E45" s="75"/>
      <c r="F45" s="5"/>
      <c r="G45" s="5"/>
      <c r="H45" s="5"/>
      <c r="I45" s="5"/>
    </row>
    <row r="47" spans="1:9">
      <c r="I47" s="265" t="s">
        <v>433</v>
      </c>
    </row>
  </sheetData>
  <mergeCells count="3">
    <mergeCell ref="B7:I7"/>
    <mergeCell ref="B8:I8"/>
    <mergeCell ref="B16:I16"/>
  </mergeCells>
  <printOptions horizontalCentered="1" verticalCentered="1"/>
  <pageMargins left="0" right="0" top="0" bottom="0" header="0.5" footer="0.5"/>
  <pageSetup scale="85" fitToHeight="0"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535F6B-2FFE-4C74-8FB8-A6D894C74E8D}">
  <sheetPr>
    <pageSetUpPr fitToPage="1"/>
  </sheetPr>
  <dimension ref="A1:L43"/>
  <sheetViews>
    <sheetView topLeftCell="C5" zoomScaleNormal="100" workbookViewId="0">
      <selection activeCell="B32" sqref="B32"/>
    </sheetView>
  </sheetViews>
  <sheetFormatPr defaultColWidth="11.6640625" defaultRowHeight="13.2"/>
  <cols>
    <col min="1" max="1" width="4.6640625" style="172" customWidth="1"/>
    <col min="2" max="2" width="31.6640625" style="172" customWidth="1"/>
    <col min="3" max="5" width="12.6640625" style="172" customWidth="1"/>
    <col min="6" max="6" width="11.6640625" style="172"/>
    <col min="7" max="7" width="10.6640625" style="172" customWidth="1"/>
    <col min="8" max="8" width="25.109375" style="172" customWidth="1"/>
    <col min="9" max="9" width="30.109375" style="172" customWidth="1"/>
    <col min="10" max="16384" width="11.6640625" style="172"/>
  </cols>
  <sheetData>
    <row r="1" spans="1:12" s="381" customFormat="1" ht="21" customHeight="1">
      <c r="A1" s="379" t="s">
        <v>345</v>
      </c>
      <c r="B1" s="380"/>
      <c r="C1" s="380"/>
      <c r="D1" s="380"/>
      <c r="E1" s="380"/>
      <c r="F1" s="380"/>
      <c r="G1" s="380"/>
      <c r="H1" s="380"/>
      <c r="I1" s="400" t="s">
        <v>380</v>
      </c>
    </row>
    <row r="2" spans="1:12" s="381" customFormat="1" ht="21" customHeight="1">
      <c r="A2" s="160" t="s">
        <v>629</v>
      </c>
      <c r="H2" s="382"/>
      <c r="I2" s="401" t="s">
        <v>781</v>
      </c>
    </row>
    <row r="3" spans="1:12" s="381" customFormat="1" ht="21" customHeight="1">
      <c r="A3" s="340" t="s">
        <v>628</v>
      </c>
      <c r="I3" s="348" t="s">
        <v>422</v>
      </c>
    </row>
    <row r="4" spans="1:12" s="381" customFormat="1" ht="21" customHeight="1">
      <c r="A4" s="340" t="s">
        <v>637</v>
      </c>
      <c r="I4" s="348" t="s">
        <v>792</v>
      </c>
    </row>
    <row r="5" spans="1:12" s="381" customFormat="1" ht="21" customHeight="1">
      <c r="A5" s="340" t="s">
        <v>632</v>
      </c>
      <c r="I5" s="384"/>
    </row>
    <row r="6" spans="1:12" ht="15" customHeight="1">
      <c r="A6" s="399">
        <v>1</v>
      </c>
      <c r="B6" s="175" t="s">
        <v>381</v>
      </c>
      <c r="C6" s="175"/>
      <c r="D6" s="175"/>
      <c r="E6" s="175"/>
      <c r="F6" s="175"/>
      <c r="G6" s="175"/>
      <c r="H6" s="175"/>
      <c r="I6" s="176"/>
    </row>
    <row r="7" spans="1:12" customFormat="1">
      <c r="A7" s="392">
        <f t="shared" ref="A7:A23" si="0">1+A6</f>
        <v>2</v>
      </c>
      <c r="B7" s="753" t="s">
        <v>805</v>
      </c>
      <c r="C7" s="105"/>
      <c r="D7" s="105"/>
      <c r="E7" s="105"/>
      <c r="F7" s="105"/>
      <c r="G7" s="105"/>
      <c r="H7" s="105"/>
      <c r="I7" s="106"/>
      <c r="J7" s="1"/>
      <c r="K7" s="1"/>
      <c r="L7" s="1" t="s">
        <v>95</v>
      </c>
    </row>
    <row r="8" spans="1:12" customFormat="1">
      <c r="A8" s="392">
        <f t="shared" si="0"/>
        <v>3</v>
      </c>
      <c r="B8" s="105" t="s">
        <v>806</v>
      </c>
      <c r="C8" s="105"/>
      <c r="D8" s="105"/>
      <c r="E8" s="105"/>
      <c r="F8" s="105"/>
      <c r="G8" s="105"/>
      <c r="H8" s="105"/>
      <c r="I8" s="106"/>
      <c r="J8" s="1"/>
      <c r="K8" s="1"/>
      <c r="L8" s="1"/>
    </row>
    <row r="9" spans="1:12" customFormat="1">
      <c r="A9" s="392">
        <f t="shared" si="0"/>
        <v>4</v>
      </c>
      <c r="B9" s="105" t="s">
        <v>647</v>
      </c>
      <c r="C9" s="105"/>
      <c r="D9" s="105"/>
      <c r="E9" s="105"/>
      <c r="F9" s="105"/>
      <c r="G9" s="105"/>
      <c r="H9" s="105"/>
      <c r="I9" s="106"/>
      <c r="J9" s="1"/>
      <c r="K9" s="1"/>
      <c r="L9" s="1"/>
    </row>
    <row r="10" spans="1:12" customFormat="1">
      <c r="A10" s="392">
        <f t="shared" si="0"/>
        <v>5</v>
      </c>
      <c r="B10" s="105"/>
      <c r="C10" s="105"/>
      <c r="D10" s="105"/>
      <c r="E10" s="105"/>
      <c r="F10" s="105"/>
      <c r="G10" s="105"/>
      <c r="H10" s="105"/>
      <c r="I10" s="106"/>
      <c r="J10" s="1"/>
      <c r="K10" s="1"/>
      <c r="L10" s="1"/>
    </row>
    <row r="11" spans="1:12" customFormat="1">
      <c r="A11" s="392">
        <f t="shared" si="0"/>
        <v>6</v>
      </c>
      <c r="B11" s="754" t="s">
        <v>807</v>
      </c>
      <c r="C11" s="105"/>
      <c r="D11" s="105"/>
      <c r="E11" s="105"/>
      <c r="F11" s="105"/>
      <c r="G11" s="105"/>
      <c r="H11" s="105"/>
      <c r="I11" s="106"/>
      <c r="J11" s="1"/>
      <c r="K11" s="1"/>
      <c r="L11" s="1"/>
    </row>
    <row r="12" spans="1:12" customFormat="1">
      <c r="A12" s="392">
        <f t="shared" si="0"/>
        <v>7</v>
      </c>
      <c r="B12" s="105"/>
      <c r="C12" s="105"/>
      <c r="D12" s="105"/>
      <c r="E12" s="105"/>
      <c r="F12" s="105"/>
      <c r="G12" s="105"/>
      <c r="H12" s="105"/>
      <c r="I12" s="106"/>
      <c r="J12" s="1"/>
      <c r="K12" s="1"/>
      <c r="L12" s="1"/>
    </row>
    <row r="13" spans="1:12" customFormat="1">
      <c r="A13" s="392">
        <f t="shared" si="0"/>
        <v>8</v>
      </c>
      <c r="B13" s="754" t="s">
        <v>808</v>
      </c>
      <c r="C13" s="105"/>
      <c r="D13" s="105"/>
      <c r="E13" s="105"/>
      <c r="F13" s="105"/>
      <c r="G13" s="105"/>
      <c r="H13" s="105"/>
      <c r="I13" s="106"/>
      <c r="J13" s="1"/>
      <c r="K13" s="1"/>
      <c r="L13" s="1"/>
    </row>
    <row r="14" spans="1:12" customFormat="1">
      <c r="A14" s="392">
        <f t="shared" si="0"/>
        <v>9</v>
      </c>
      <c r="B14" s="105"/>
      <c r="C14" s="105"/>
      <c r="D14" s="105"/>
      <c r="E14" s="105"/>
      <c r="F14" s="105"/>
      <c r="G14" s="105"/>
      <c r="H14" s="105"/>
      <c r="I14" s="106"/>
      <c r="J14" s="1"/>
      <c r="K14" s="1"/>
      <c r="L14" s="1"/>
    </row>
    <row r="15" spans="1:12" s="756" customFormat="1">
      <c r="A15" s="752">
        <f t="shared" si="0"/>
        <v>10</v>
      </c>
      <c r="B15" s="755" t="s">
        <v>809</v>
      </c>
      <c r="C15" s="749"/>
      <c r="D15" s="749"/>
      <c r="E15" s="749"/>
      <c r="F15" s="749"/>
      <c r="G15" s="749"/>
      <c r="H15" s="749"/>
      <c r="I15" s="750"/>
      <c r="J15" s="751"/>
      <c r="K15" s="751"/>
      <c r="L15" s="751"/>
    </row>
    <row r="16" spans="1:12" customFormat="1">
      <c r="A16" s="392">
        <f t="shared" si="0"/>
        <v>11</v>
      </c>
      <c r="B16" s="105"/>
      <c r="C16" s="105"/>
      <c r="D16" s="105"/>
      <c r="E16" s="105"/>
      <c r="F16" s="105"/>
      <c r="G16" s="105"/>
      <c r="H16" s="105"/>
      <c r="I16" s="106"/>
      <c r="J16" s="1"/>
      <c r="K16" s="1"/>
      <c r="L16" s="1"/>
    </row>
    <row r="17" spans="1:12" customFormat="1">
      <c r="A17" s="392">
        <f t="shared" si="0"/>
        <v>12</v>
      </c>
      <c r="B17" s="753" t="s">
        <v>810</v>
      </c>
      <c r="C17" s="105"/>
      <c r="D17" s="105"/>
      <c r="E17" s="105"/>
      <c r="F17" s="105"/>
      <c r="G17" s="105"/>
      <c r="H17" s="105"/>
      <c r="I17" s="106"/>
      <c r="J17" s="1"/>
      <c r="K17" s="1"/>
      <c r="L17" s="1"/>
    </row>
    <row r="18" spans="1:12" customFormat="1">
      <c r="A18" s="392">
        <f t="shared" si="0"/>
        <v>13</v>
      </c>
      <c r="B18" s="105"/>
      <c r="C18" s="105"/>
      <c r="D18" s="105"/>
      <c r="E18" s="105"/>
      <c r="F18" s="105"/>
      <c r="G18" s="105"/>
      <c r="H18" s="105"/>
      <c r="I18" s="106"/>
      <c r="J18" s="1"/>
      <c r="K18" s="1"/>
      <c r="L18" s="1"/>
    </row>
    <row r="19" spans="1:12" s="756" customFormat="1">
      <c r="A19" s="752">
        <f t="shared" si="0"/>
        <v>14</v>
      </c>
      <c r="B19" s="755" t="s">
        <v>811</v>
      </c>
      <c r="C19" s="749"/>
      <c r="D19" s="749"/>
      <c r="E19" s="749"/>
      <c r="F19" s="749"/>
      <c r="G19" s="749"/>
      <c r="H19" s="749"/>
      <c r="I19" s="750"/>
      <c r="J19" s="751"/>
      <c r="K19" s="751"/>
      <c r="L19" s="751"/>
    </row>
    <row r="20" spans="1:12" customFormat="1">
      <c r="A20" s="392">
        <f t="shared" si="0"/>
        <v>15</v>
      </c>
      <c r="B20" s="105"/>
      <c r="C20" s="105"/>
      <c r="D20" s="105"/>
      <c r="E20" s="105"/>
      <c r="F20" s="105"/>
      <c r="G20" s="105"/>
      <c r="H20" s="105"/>
      <c r="I20" s="106"/>
      <c r="J20" s="1"/>
      <c r="K20" s="1"/>
      <c r="L20" s="1"/>
    </row>
    <row r="21" spans="1:12" customFormat="1">
      <c r="A21" s="392">
        <f t="shared" si="0"/>
        <v>16</v>
      </c>
      <c r="B21" s="753" t="s">
        <v>812</v>
      </c>
      <c r="C21" s="105"/>
      <c r="D21" s="105"/>
      <c r="E21" s="105"/>
      <c r="F21" s="105"/>
      <c r="G21" s="105"/>
      <c r="H21" s="105"/>
      <c r="I21" s="106"/>
      <c r="J21" s="1"/>
      <c r="K21" s="1"/>
      <c r="L21" s="1"/>
    </row>
    <row r="22" spans="1:12" customFormat="1">
      <c r="A22" s="392">
        <f t="shared" si="0"/>
        <v>17</v>
      </c>
      <c r="B22" s="105"/>
      <c r="C22" s="105"/>
      <c r="D22" s="105"/>
      <c r="E22" s="105"/>
      <c r="F22" s="105"/>
      <c r="G22" s="105"/>
      <c r="H22" s="105"/>
      <c r="I22" s="106"/>
      <c r="J22" s="1"/>
      <c r="K22" s="1"/>
      <c r="L22" s="1"/>
    </row>
    <row r="23" spans="1:12" customFormat="1">
      <c r="A23" s="392">
        <f t="shared" si="0"/>
        <v>18</v>
      </c>
      <c r="B23" s="753" t="s">
        <v>813</v>
      </c>
      <c r="C23" s="105"/>
      <c r="D23" s="105"/>
      <c r="E23" s="105"/>
      <c r="F23" s="105"/>
      <c r="G23" s="105"/>
      <c r="H23" s="105"/>
      <c r="I23" s="106"/>
      <c r="J23" s="1"/>
      <c r="K23" s="1"/>
      <c r="L23" s="1"/>
    </row>
    <row r="24" spans="1:12" ht="15" customHeight="1">
      <c r="A24" s="391">
        <f t="shared" ref="A24:A41" si="1">1+A23</f>
        <v>19</v>
      </c>
      <c r="B24" s="105"/>
      <c r="C24" s="105"/>
      <c r="D24" s="105"/>
      <c r="E24" s="105"/>
      <c r="F24" s="105"/>
      <c r="G24" s="105"/>
      <c r="H24" s="105"/>
      <c r="I24" s="106"/>
    </row>
    <row r="25" spans="1:12" ht="15" customHeight="1">
      <c r="A25" s="391">
        <f t="shared" si="1"/>
        <v>20</v>
      </c>
      <c r="B25" s="800"/>
      <c r="C25" s="801"/>
      <c r="D25" s="801"/>
      <c r="E25" s="801"/>
      <c r="F25" s="801"/>
      <c r="G25" s="801"/>
      <c r="H25" s="801"/>
      <c r="I25" s="802"/>
    </row>
    <row r="26" spans="1:12" ht="15" customHeight="1">
      <c r="A26" s="391">
        <f t="shared" si="1"/>
        <v>21</v>
      </c>
      <c r="B26" s="177"/>
      <c r="C26" s="177"/>
      <c r="D26" s="177"/>
      <c r="E26" s="177"/>
      <c r="F26" s="177"/>
      <c r="G26" s="177"/>
      <c r="H26" s="177"/>
      <c r="I26" s="178"/>
    </row>
    <row r="27" spans="1:12" ht="15" customHeight="1">
      <c r="A27" s="391">
        <f t="shared" si="1"/>
        <v>22</v>
      </c>
      <c r="B27" s="177"/>
      <c r="C27" s="177"/>
      <c r="D27" s="177"/>
      <c r="E27" s="177"/>
      <c r="F27" s="177"/>
      <c r="G27" s="177"/>
      <c r="H27" s="177"/>
      <c r="I27" s="178"/>
    </row>
    <row r="28" spans="1:12" ht="15" customHeight="1">
      <c r="A28" s="391">
        <f t="shared" si="1"/>
        <v>23</v>
      </c>
      <c r="B28" s="177"/>
      <c r="C28" s="177"/>
      <c r="D28" s="177"/>
      <c r="E28" s="177"/>
      <c r="F28" s="177"/>
      <c r="G28" s="177"/>
      <c r="H28" s="177"/>
      <c r="I28" s="178"/>
    </row>
    <row r="29" spans="1:12" ht="15" customHeight="1">
      <c r="A29" s="391">
        <f t="shared" si="1"/>
        <v>24</v>
      </c>
      <c r="B29" s="177"/>
      <c r="C29" s="177"/>
      <c r="D29" s="177"/>
      <c r="E29" s="177"/>
      <c r="F29" s="177"/>
      <c r="G29" s="177"/>
      <c r="H29" s="177"/>
      <c r="I29" s="178"/>
    </row>
    <row r="30" spans="1:12" ht="15" customHeight="1">
      <c r="A30" s="391">
        <f t="shared" si="1"/>
        <v>25</v>
      </c>
      <c r="B30" s="177"/>
      <c r="C30" s="177"/>
      <c r="D30" s="177"/>
      <c r="E30" s="177"/>
      <c r="F30" s="177"/>
      <c r="G30" s="177"/>
      <c r="H30" s="177"/>
      <c r="I30" s="178"/>
    </row>
    <row r="31" spans="1:12" ht="15" customHeight="1">
      <c r="A31" s="391">
        <f t="shared" si="1"/>
        <v>26</v>
      </c>
      <c r="B31" s="177"/>
      <c r="C31" s="177"/>
      <c r="D31" s="177"/>
      <c r="E31" s="177"/>
      <c r="F31" s="177"/>
      <c r="G31" s="177"/>
      <c r="H31" s="177"/>
      <c r="I31" s="178"/>
    </row>
    <row r="32" spans="1:12" ht="15" customHeight="1">
      <c r="A32" s="391">
        <f t="shared" si="1"/>
        <v>27</v>
      </c>
      <c r="B32" s="177"/>
      <c r="C32" s="177"/>
      <c r="D32" s="177"/>
      <c r="E32" s="177"/>
      <c r="F32" s="177"/>
      <c r="G32" s="177"/>
      <c r="H32" s="177"/>
      <c r="I32" s="178"/>
    </row>
    <row r="33" spans="1:9" ht="15" customHeight="1">
      <c r="A33" s="391">
        <f t="shared" si="1"/>
        <v>28</v>
      </c>
      <c r="B33" s="177"/>
      <c r="C33" s="177"/>
      <c r="D33" s="177"/>
      <c r="E33" s="177"/>
      <c r="F33" s="177"/>
      <c r="G33" s="177"/>
      <c r="H33" s="177"/>
      <c r="I33" s="178"/>
    </row>
    <row r="34" spans="1:9" ht="15" customHeight="1">
      <c r="A34" s="391">
        <f t="shared" si="1"/>
        <v>29</v>
      </c>
      <c r="B34" s="177"/>
      <c r="C34" s="177"/>
      <c r="D34" s="177"/>
      <c r="E34" s="177"/>
      <c r="F34" s="177"/>
      <c r="G34" s="177"/>
      <c r="H34" s="177"/>
      <c r="I34" s="178"/>
    </row>
    <row r="35" spans="1:9" ht="15" customHeight="1">
      <c r="A35" s="391">
        <f t="shared" si="1"/>
        <v>30</v>
      </c>
      <c r="B35" s="177"/>
      <c r="C35" s="177"/>
      <c r="D35" s="177"/>
      <c r="E35" s="177"/>
      <c r="F35" s="177"/>
      <c r="G35" s="177"/>
      <c r="H35" s="177"/>
      <c r="I35" s="178"/>
    </row>
    <row r="36" spans="1:9" ht="15" customHeight="1">
      <c r="A36" s="391">
        <f t="shared" si="1"/>
        <v>31</v>
      </c>
      <c r="B36" s="177"/>
      <c r="C36" s="177"/>
      <c r="D36" s="177"/>
      <c r="E36" s="177"/>
      <c r="F36" s="177"/>
      <c r="G36" s="177"/>
      <c r="H36" s="177"/>
      <c r="I36" s="178"/>
    </row>
    <row r="37" spans="1:9" ht="15" customHeight="1">
      <c r="A37" s="391">
        <f t="shared" si="1"/>
        <v>32</v>
      </c>
      <c r="B37" s="177"/>
      <c r="C37" s="177"/>
      <c r="D37" s="177"/>
      <c r="E37" s="177"/>
      <c r="F37" s="177"/>
      <c r="G37" s="177"/>
      <c r="H37" s="177"/>
      <c r="I37" s="178"/>
    </row>
    <row r="38" spans="1:9" ht="15" customHeight="1">
      <c r="A38" s="391">
        <f t="shared" si="1"/>
        <v>33</v>
      </c>
      <c r="B38" s="177"/>
      <c r="C38" s="177"/>
      <c r="D38" s="177"/>
      <c r="E38" s="177"/>
      <c r="F38" s="177"/>
      <c r="G38" s="177"/>
      <c r="H38" s="177"/>
      <c r="I38" s="178"/>
    </row>
    <row r="39" spans="1:9" ht="15" customHeight="1">
      <c r="A39" s="391">
        <f t="shared" si="1"/>
        <v>34</v>
      </c>
      <c r="B39" s="177"/>
      <c r="C39" s="177"/>
      <c r="D39" s="177"/>
      <c r="E39" s="177"/>
      <c r="F39" s="177"/>
      <c r="G39" s="177"/>
      <c r="H39" s="177"/>
      <c r="I39" s="178"/>
    </row>
    <row r="40" spans="1:9" ht="15" customHeight="1">
      <c r="A40" s="391">
        <f t="shared" si="1"/>
        <v>35</v>
      </c>
      <c r="B40" s="177"/>
      <c r="C40" s="177"/>
      <c r="D40" s="177"/>
      <c r="E40" s="177"/>
      <c r="F40" s="177"/>
      <c r="G40" s="177"/>
      <c r="H40" s="177"/>
      <c r="I40" s="178"/>
    </row>
    <row r="41" spans="1:9" ht="15" customHeight="1">
      <c r="A41" s="391">
        <f t="shared" si="1"/>
        <v>36</v>
      </c>
      <c r="B41" s="177"/>
      <c r="C41" s="177"/>
      <c r="D41" s="177"/>
      <c r="E41" s="177"/>
      <c r="F41" s="177"/>
      <c r="G41" s="177"/>
      <c r="H41" s="177"/>
      <c r="I41" s="178"/>
    </row>
    <row r="42" spans="1:9">
      <c r="A42" s="396"/>
    </row>
    <row r="43" spans="1:9">
      <c r="I43" s="389" t="s">
        <v>766</v>
      </c>
    </row>
  </sheetData>
  <mergeCells count="1">
    <mergeCell ref="B25:I25"/>
  </mergeCells>
  <printOptions horizontalCentered="1" verticalCentered="1"/>
  <pageMargins left="0" right="0" top="0" bottom="0" header="0.5" footer="0.5"/>
  <pageSetup scale="91" fitToHeight="0"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1C0BD-84E0-46B6-8256-BE2CD172ED94}">
  <sheetPr>
    <pageSetUpPr fitToPage="1"/>
  </sheetPr>
  <dimension ref="A1:I45"/>
  <sheetViews>
    <sheetView zoomScaleNormal="100" workbookViewId="0"/>
  </sheetViews>
  <sheetFormatPr defaultColWidth="11.6640625" defaultRowHeight="13.2"/>
  <cols>
    <col min="1" max="1" width="4.6640625" style="1" customWidth="1"/>
    <col min="2" max="2" width="51.109375" style="1" customWidth="1"/>
    <col min="3" max="9" width="17.6640625" style="1" customWidth="1"/>
    <col min="10" max="16384" width="11.6640625" style="1"/>
  </cols>
  <sheetData>
    <row r="1" spans="1:9" s="24" customFormat="1" ht="21" customHeight="1">
      <c r="A1" s="159" t="s">
        <v>345</v>
      </c>
      <c r="B1" s="336"/>
      <c r="C1" s="336"/>
      <c r="D1" s="336"/>
      <c r="E1" s="336"/>
      <c r="F1" s="336"/>
      <c r="G1" s="336"/>
      <c r="H1" s="336"/>
      <c r="I1" s="403" t="s">
        <v>352</v>
      </c>
    </row>
    <row r="2" spans="1:9" s="24" customFormat="1" ht="21" customHeight="1">
      <c r="A2" s="160" t="s">
        <v>629</v>
      </c>
      <c r="H2" s="333"/>
      <c r="I2" s="404" t="s">
        <v>781</v>
      </c>
    </row>
    <row r="3" spans="1:9" s="24" customFormat="1" ht="21" customHeight="1">
      <c r="A3" s="340" t="s">
        <v>628</v>
      </c>
      <c r="H3" s="24" t="s">
        <v>422</v>
      </c>
      <c r="I3" s="348"/>
    </row>
    <row r="4" spans="1:9" s="24" customFormat="1" ht="21" customHeight="1">
      <c r="A4" s="340" t="s">
        <v>648</v>
      </c>
      <c r="H4" s="24" t="s">
        <v>790</v>
      </c>
      <c r="I4" s="348"/>
    </row>
    <row r="5" spans="1:9" s="24" customFormat="1" ht="21" customHeight="1">
      <c r="A5" s="340" t="s">
        <v>632</v>
      </c>
      <c r="B5" s="348"/>
      <c r="C5" s="275" t="s">
        <v>2</v>
      </c>
      <c r="D5" s="275" t="s">
        <v>189</v>
      </c>
      <c r="E5" s="275" t="s">
        <v>346</v>
      </c>
      <c r="F5" s="275" t="s">
        <v>347</v>
      </c>
      <c r="G5" s="275" t="s">
        <v>189</v>
      </c>
      <c r="H5" s="275" t="s">
        <v>346</v>
      </c>
      <c r="I5" s="275" t="s">
        <v>347</v>
      </c>
    </row>
    <row r="6" spans="1:9" s="24" customFormat="1" ht="21" customHeight="1">
      <c r="A6" s="367"/>
      <c r="B6" s="368"/>
      <c r="C6" s="276" t="s">
        <v>6</v>
      </c>
      <c r="D6" s="276" t="s">
        <v>348</v>
      </c>
      <c r="E6" s="276" t="s">
        <v>348</v>
      </c>
      <c r="F6" s="276" t="s">
        <v>348</v>
      </c>
      <c r="G6" s="276" t="s">
        <v>348</v>
      </c>
      <c r="H6" s="276" t="s">
        <v>348</v>
      </c>
      <c r="I6" s="276" t="s">
        <v>348</v>
      </c>
    </row>
    <row r="7" spans="1:9" s="24" customFormat="1" ht="21" customHeight="1">
      <c r="A7" s="369"/>
      <c r="B7" s="370" t="s">
        <v>249</v>
      </c>
      <c r="C7" s="295" t="s">
        <v>14</v>
      </c>
      <c r="D7" s="295" t="s">
        <v>349</v>
      </c>
      <c r="E7" s="295" t="s">
        <v>349</v>
      </c>
      <c r="F7" s="295" t="s">
        <v>349</v>
      </c>
      <c r="G7" s="295" t="s">
        <v>350</v>
      </c>
      <c r="H7" s="295" t="s">
        <v>350</v>
      </c>
      <c r="I7" s="295" t="s">
        <v>350</v>
      </c>
    </row>
    <row r="8" spans="1:9" ht="18" customHeight="1">
      <c r="A8" s="73">
        <v>1</v>
      </c>
      <c r="B8" s="5" t="s">
        <v>15</v>
      </c>
      <c r="C8" s="219"/>
      <c r="D8" s="219">
        <v>1500000</v>
      </c>
      <c r="E8" s="219">
        <v>0</v>
      </c>
      <c r="F8" s="219"/>
      <c r="G8" s="219"/>
      <c r="H8" s="219"/>
      <c r="I8" s="219"/>
    </row>
    <row r="9" spans="1:9" ht="18" customHeight="1">
      <c r="A9" s="393">
        <f t="shared" ref="A9:A38" si="0">1+A8</f>
        <v>2</v>
      </c>
      <c r="B9" s="76" t="s">
        <v>16</v>
      </c>
      <c r="C9" s="220"/>
      <c r="D9" s="220"/>
      <c r="E9" s="220"/>
      <c r="F9" s="220"/>
      <c r="G9" s="220"/>
      <c r="H9" s="220"/>
      <c r="I9" s="220"/>
    </row>
    <row r="10" spans="1:9" ht="18" customHeight="1">
      <c r="A10" s="393">
        <f t="shared" si="0"/>
        <v>3</v>
      </c>
      <c r="B10" s="76" t="s">
        <v>17</v>
      </c>
      <c r="C10" s="219"/>
      <c r="D10" s="219"/>
      <c r="E10" s="219"/>
      <c r="F10" s="219"/>
      <c r="G10" s="219"/>
      <c r="H10" s="219"/>
      <c r="I10" s="219"/>
    </row>
    <row r="11" spans="1:9" ht="18" customHeight="1">
      <c r="A11" s="393">
        <f t="shared" si="0"/>
        <v>4</v>
      </c>
      <c r="B11" s="76" t="s">
        <v>252</v>
      </c>
      <c r="C11" s="219"/>
      <c r="D11" s="219"/>
      <c r="E11" s="219"/>
      <c r="F11" s="219"/>
      <c r="G11" s="219"/>
      <c r="H11" s="219"/>
      <c r="I11" s="219"/>
    </row>
    <row r="12" spans="1:9" ht="18" customHeight="1">
      <c r="A12" s="393">
        <f t="shared" si="0"/>
        <v>5</v>
      </c>
      <c r="B12" s="76" t="s">
        <v>253</v>
      </c>
      <c r="C12" s="219"/>
      <c r="D12" s="219"/>
      <c r="E12" s="219"/>
      <c r="F12" s="219"/>
      <c r="G12" s="219"/>
      <c r="H12" s="219"/>
      <c r="I12" s="219"/>
    </row>
    <row r="13" spans="1:9" ht="18" customHeight="1" thickBot="1">
      <c r="A13" s="394">
        <f>1+A12</f>
        <v>6</v>
      </c>
      <c r="B13" s="154" t="s">
        <v>35</v>
      </c>
      <c r="C13" s="342"/>
      <c r="D13" s="342"/>
      <c r="E13" s="342"/>
      <c r="F13" s="342"/>
      <c r="G13" s="342"/>
      <c r="H13" s="342"/>
      <c r="I13" s="342"/>
    </row>
    <row r="14" spans="1:9" s="24" customFormat="1" ht="18" customHeight="1" thickTop="1">
      <c r="A14" s="397">
        <f t="shared" si="0"/>
        <v>7</v>
      </c>
      <c r="B14" s="349" t="s">
        <v>36</v>
      </c>
      <c r="C14" s="271">
        <f t="shared" ref="C14:I14" si="1">SUM(C8:C13)</f>
        <v>0</v>
      </c>
      <c r="D14" s="271">
        <f t="shared" si="1"/>
        <v>1500000</v>
      </c>
      <c r="E14" s="271">
        <f t="shared" si="1"/>
        <v>0</v>
      </c>
      <c r="F14" s="271">
        <f t="shared" si="1"/>
        <v>0</v>
      </c>
      <c r="G14" s="271">
        <f t="shared" si="1"/>
        <v>0</v>
      </c>
      <c r="H14" s="271">
        <f t="shared" si="1"/>
        <v>0</v>
      </c>
      <c r="I14" s="271">
        <f t="shared" si="1"/>
        <v>0</v>
      </c>
    </row>
    <row r="15" spans="1:9" ht="18" customHeight="1">
      <c r="A15" s="393">
        <f t="shared" si="0"/>
        <v>8</v>
      </c>
      <c r="B15" s="76" t="s">
        <v>81</v>
      </c>
      <c r="C15" s="220"/>
      <c r="D15" s="220"/>
      <c r="E15" s="220"/>
      <c r="F15" s="220"/>
      <c r="G15" s="220"/>
      <c r="H15" s="220"/>
      <c r="I15" s="220"/>
    </row>
    <row r="16" spans="1:9" ht="18" customHeight="1">
      <c r="A16" s="393">
        <f t="shared" si="0"/>
        <v>9</v>
      </c>
      <c r="B16" s="76" t="s">
        <v>254</v>
      </c>
      <c r="C16" s="219"/>
      <c r="D16" s="219">
        <v>570000</v>
      </c>
      <c r="E16" s="219">
        <v>0</v>
      </c>
      <c r="F16" s="219"/>
      <c r="G16" s="219"/>
      <c r="H16" s="219"/>
      <c r="I16" s="219"/>
    </row>
    <row r="17" spans="1:9" ht="18" customHeight="1">
      <c r="A17" s="393">
        <f t="shared" si="0"/>
        <v>10</v>
      </c>
      <c r="B17" s="76" t="s">
        <v>176</v>
      </c>
      <c r="C17" s="219"/>
      <c r="D17" s="219"/>
      <c r="E17" s="219"/>
      <c r="F17" s="219"/>
      <c r="G17" s="219"/>
      <c r="H17" s="219"/>
      <c r="I17" s="219"/>
    </row>
    <row r="18" spans="1:9" ht="18" customHeight="1">
      <c r="A18" s="393">
        <f t="shared" si="0"/>
        <v>11</v>
      </c>
      <c r="B18" s="76" t="s">
        <v>177</v>
      </c>
      <c r="C18" s="219"/>
      <c r="D18" s="219">
        <v>205200</v>
      </c>
      <c r="E18" s="219">
        <v>0</v>
      </c>
      <c r="F18" s="219"/>
      <c r="G18" s="219"/>
      <c r="H18" s="219"/>
      <c r="I18" s="219"/>
    </row>
    <row r="19" spans="1:9" s="24" customFormat="1" ht="18" customHeight="1">
      <c r="A19" s="397">
        <f t="shared" si="0"/>
        <v>12</v>
      </c>
      <c r="B19" s="349" t="s">
        <v>49</v>
      </c>
      <c r="C19" s="271">
        <f t="shared" ref="C19:I19" si="2">SUM(C16:C18)</f>
        <v>0</v>
      </c>
      <c r="D19" s="271">
        <f t="shared" si="2"/>
        <v>775200</v>
      </c>
      <c r="E19" s="271">
        <f t="shared" si="2"/>
        <v>0</v>
      </c>
      <c r="F19" s="271">
        <f t="shared" si="2"/>
        <v>0</v>
      </c>
      <c r="G19" s="271">
        <f t="shared" si="2"/>
        <v>0</v>
      </c>
      <c r="H19" s="271">
        <f t="shared" si="2"/>
        <v>0</v>
      </c>
      <c r="I19" s="271">
        <f t="shared" si="2"/>
        <v>0</v>
      </c>
    </row>
    <row r="20" spans="1:9" ht="18" customHeight="1">
      <c r="A20" s="393">
        <f t="shared" si="0"/>
        <v>13</v>
      </c>
      <c r="B20" s="76" t="s">
        <v>255</v>
      </c>
      <c r="C20" s="219"/>
      <c r="D20" s="219">
        <v>30000</v>
      </c>
      <c r="E20" s="219">
        <v>0</v>
      </c>
      <c r="F20" s="219"/>
      <c r="G20" s="219"/>
      <c r="H20" s="219"/>
      <c r="I20" s="219"/>
    </row>
    <row r="21" spans="1:9" ht="18" customHeight="1">
      <c r="A21" s="393">
        <f t="shared" si="0"/>
        <v>14</v>
      </c>
      <c r="B21" s="76" t="s">
        <v>256</v>
      </c>
      <c r="C21" s="219"/>
      <c r="D21" s="219">
        <v>200000</v>
      </c>
      <c r="E21" s="219">
        <v>0</v>
      </c>
      <c r="F21" s="219"/>
      <c r="G21" s="219"/>
      <c r="H21" s="219"/>
      <c r="I21" s="219"/>
    </row>
    <row r="22" spans="1:9" ht="18" customHeight="1">
      <c r="A22" s="393">
        <f t="shared" si="0"/>
        <v>15</v>
      </c>
      <c r="B22" s="76" t="s">
        <v>257</v>
      </c>
      <c r="C22" s="219"/>
      <c r="D22" s="219">
        <v>150000</v>
      </c>
      <c r="E22" s="219">
        <v>0</v>
      </c>
      <c r="F22" s="219"/>
      <c r="G22" s="219"/>
      <c r="H22" s="219"/>
      <c r="I22" s="219"/>
    </row>
    <row r="23" spans="1:9" s="24" customFormat="1" ht="18" customHeight="1">
      <c r="A23" s="397">
        <f t="shared" si="0"/>
        <v>16</v>
      </c>
      <c r="B23" s="349" t="s">
        <v>54</v>
      </c>
      <c r="C23" s="271">
        <f t="shared" ref="C23:I23" si="3">SUM(C20:C22)</f>
        <v>0</v>
      </c>
      <c r="D23" s="271">
        <f t="shared" si="3"/>
        <v>380000</v>
      </c>
      <c r="E23" s="271">
        <f t="shared" si="3"/>
        <v>0</v>
      </c>
      <c r="F23" s="271">
        <f t="shared" si="3"/>
        <v>0</v>
      </c>
      <c r="G23" s="271">
        <f t="shared" si="3"/>
        <v>0</v>
      </c>
      <c r="H23" s="271">
        <f t="shared" si="3"/>
        <v>0</v>
      </c>
      <c r="I23" s="271">
        <f t="shared" si="3"/>
        <v>0</v>
      </c>
    </row>
    <row r="24" spans="1:9" ht="18" customHeight="1">
      <c r="A24" s="393">
        <f t="shared" si="0"/>
        <v>17</v>
      </c>
      <c r="B24" s="76" t="s">
        <v>55</v>
      </c>
      <c r="C24" s="219"/>
      <c r="D24" s="219">
        <v>100000</v>
      </c>
      <c r="E24" s="219"/>
      <c r="F24" s="219"/>
      <c r="G24" s="219"/>
      <c r="H24" s="219"/>
      <c r="I24" s="219"/>
    </row>
    <row r="25" spans="1:9" ht="18" customHeight="1">
      <c r="A25" s="393">
        <f t="shared" si="0"/>
        <v>18</v>
      </c>
      <c r="B25" s="76" t="s">
        <v>258</v>
      </c>
      <c r="C25" s="219"/>
      <c r="D25" s="219">
        <v>44800</v>
      </c>
      <c r="E25" s="219"/>
      <c r="F25" s="219"/>
      <c r="G25" s="219"/>
      <c r="H25" s="219"/>
      <c r="I25" s="219"/>
    </row>
    <row r="26" spans="1:9" ht="18" customHeight="1">
      <c r="A26" s="393">
        <f t="shared" si="0"/>
        <v>19</v>
      </c>
      <c r="B26" s="76" t="s">
        <v>259</v>
      </c>
      <c r="C26" s="219"/>
      <c r="D26" s="219"/>
      <c r="E26" s="219"/>
      <c r="F26" s="219"/>
      <c r="G26" s="219"/>
      <c r="H26" s="219"/>
      <c r="I26" s="219"/>
    </row>
    <row r="27" spans="1:9" ht="18" customHeight="1">
      <c r="A27" s="393">
        <f t="shared" si="0"/>
        <v>20</v>
      </c>
      <c r="B27" s="76" t="s">
        <v>175</v>
      </c>
      <c r="C27" s="219"/>
      <c r="D27" s="219"/>
      <c r="E27" s="219"/>
      <c r="F27" s="219"/>
      <c r="G27" s="219"/>
      <c r="H27" s="219"/>
      <c r="I27" s="219"/>
    </row>
    <row r="28" spans="1:9" s="24" customFormat="1" ht="18" customHeight="1">
      <c r="A28" s="397">
        <f t="shared" si="0"/>
        <v>21</v>
      </c>
      <c r="B28" s="349" t="s">
        <v>60</v>
      </c>
      <c r="C28" s="271">
        <f t="shared" ref="C28:I28" si="4">SUM(C25:C27)</f>
        <v>0</v>
      </c>
      <c r="D28" s="271">
        <f t="shared" si="4"/>
        <v>44800</v>
      </c>
      <c r="E28" s="271">
        <f t="shared" si="4"/>
        <v>0</v>
      </c>
      <c r="F28" s="271">
        <f t="shared" si="4"/>
        <v>0</v>
      </c>
      <c r="G28" s="271">
        <f t="shared" si="4"/>
        <v>0</v>
      </c>
      <c r="H28" s="271">
        <f t="shared" si="4"/>
        <v>0</v>
      </c>
      <c r="I28" s="271">
        <f t="shared" si="4"/>
        <v>0</v>
      </c>
    </row>
    <row r="29" spans="1:9" ht="18" customHeight="1">
      <c r="A29" s="393">
        <f t="shared" si="0"/>
        <v>22</v>
      </c>
      <c r="B29" s="155" t="s">
        <v>260</v>
      </c>
      <c r="C29" s="219"/>
      <c r="D29" s="219">
        <v>200000</v>
      </c>
      <c r="E29" s="219"/>
      <c r="F29" s="219"/>
      <c r="G29" s="219"/>
      <c r="H29" s="219"/>
      <c r="I29" s="219"/>
    </row>
    <row r="30" spans="1:9" ht="18" customHeight="1">
      <c r="A30" s="393">
        <f t="shared" si="0"/>
        <v>23</v>
      </c>
      <c r="B30" s="76" t="s">
        <v>261</v>
      </c>
      <c r="C30" s="219"/>
      <c r="D30" s="219">
        <v>0</v>
      </c>
      <c r="E30" s="219"/>
      <c r="F30" s="219"/>
      <c r="G30" s="219"/>
      <c r="H30" s="219"/>
      <c r="I30" s="219"/>
    </row>
    <row r="31" spans="1:9" s="24" customFormat="1" ht="18" customHeight="1">
      <c r="A31" s="397">
        <f t="shared" si="0"/>
        <v>24</v>
      </c>
      <c r="B31" s="349" t="s">
        <v>94</v>
      </c>
      <c r="C31" s="271">
        <f t="shared" ref="C31:H31" si="5">SUM(C29:C30)</f>
        <v>0</v>
      </c>
      <c r="D31" s="271">
        <f t="shared" si="5"/>
        <v>200000</v>
      </c>
      <c r="E31" s="271">
        <f t="shared" si="5"/>
        <v>0</v>
      </c>
      <c r="F31" s="271">
        <f t="shared" si="5"/>
        <v>0</v>
      </c>
      <c r="G31" s="271">
        <f t="shared" si="5"/>
        <v>0</v>
      </c>
      <c r="H31" s="271">
        <f t="shared" si="5"/>
        <v>0</v>
      </c>
      <c r="I31" s="271">
        <f>SUM(I29:I30)</f>
        <v>0</v>
      </c>
    </row>
    <row r="32" spans="1:9" ht="18" customHeight="1">
      <c r="A32" s="393">
        <f t="shared" si="0"/>
        <v>25</v>
      </c>
      <c r="B32" s="76" t="s">
        <v>65</v>
      </c>
      <c r="C32" s="219"/>
      <c r="D32" s="219"/>
      <c r="E32" s="219"/>
      <c r="F32" s="219"/>
      <c r="G32" s="219"/>
      <c r="H32" s="219"/>
      <c r="I32" s="219"/>
    </row>
    <row r="33" spans="1:9" s="24" customFormat="1" ht="18" customHeight="1" thickBot="1">
      <c r="A33" s="398">
        <f t="shared" si="0"/>
        <v>26</v>
      </c>
      <c r="B33" s="374" t="s">
        <v>66</v>
      </c>
      <c r="C33" s="344">
        <f t="shared" ref="C33:I33" si="6">SUM(+C32+C31+C28+C24+C23+C19)</f>
        <v>0</v>
      </c>
      <c r="D33" s="344">
        <f t="shared" si="6"/>
        <v>1500000</v>
      </c>
      <c r="E33" s="344">
        <f t="shared" si="6"/>
        <v>0</v>
      </c>
      <c r="F33" s="344">
        <f t="shared" si="6"/>
        <v>0</v>
      </c>
      <c r="G33" s="344">
        <f t="shared" si="6"/>
        <v>0</v>
      </c>
      <c r="H33" s="344">
        <f t="shared" si="6"/>
        <v>0</v>
      </c>
      <c r="I33" s="344">
        <f t="shared" si="6"/>
        <v>0</v>
      </c>
    </row>
    <row r="34" spans="1:9" ht="18" customHeight="1" thickTop="1">
      <c r="A34" s="393">
        <f t="shared" si="0"/>
        <v>27</v>
      </c>
      <c r="B34" s="76" t="s">
        <v>351</v>
      </c>
      <c r="C34" s="220"/>
      <c r="D34" s="220"/>
      <c r="E34" s="220"/>
      <c r="F34" s="220"/>
      <c r="G34" s="220"/>
      <c r="H34" s="220"/>
      <c r="I34" s="220"/>
    </row>
    <row r="35" spans="1:9" ht="18" customHeight="1" thickBot="1">
      <c r="A35" s="394">
        <f t="shared" si="0"/>
        <v>28</v>
      </c>
      <c r="B35" s="154" t="s">
        <v>263</v>
      </c>
      <c r="C35" s="342">
        <f t="shared" ref="C35:H35" si="7">SUM(+C33-C14)</f>
        <v>0</v>
      </c>
      <c r="D35" s="342">
        <f t="shared" si="7"/>
        <v>0</v>
      </c>
      <c r="E35" s="342">
        <f t="shared" si="7"/>
        <v>0</v>
      </c>
      <c r="F35" s="342">
        <f t="shared" si="7"/>
        <v>0</v>
      </c>
      <c r="G35" s="342">
        <f t="shared" si="7"/>
        <v>0</v>
      </c>
      <c r="H35" s="342">
        <f t="shared" si="7"/>
        <v>0</v>
      </c>
      <c r="I35" s="342">
        <f>SUM(+I33-I14)</f>
        <v>0</v>
      </c>
    </row>
    <row r="36" spans="1:9" ht="18" customHeight="1" thickTop="1">
      <c r="A36" s="393">
        <f t="shared" si="0"/>
        <v>29</v>
      </c>
      <c r="B36" s="84" t="s">
        <v>67</v>
      </c>
      <c r="C36" s="156"/>
      <c r="D36" s="156"/>
      <c r="E36" s="156"/>
      <c r="F36" s="156"/>
      <c r="G36" s="156"/>
      <c r="H36" s="156"/>
      <c r="I36" s="156"/>
    </row>
    <row r="37" spans="1:9" ht="18" customHeight="1">
      <c r="A37" s="393">
        <f t="shared" si="0"/>
        <v>30</v>
      </c>
      <c r="B37" s="157" t="s">
        <v>68</v>
      </c>
      <c r="C37" s="371"/>
      <c r="D37" s="358">
        <v>1</v>
      </c>
      <c r="E37" s="358"/>
      <c r="F37" s="358"/>
      <c r="G37" s="358"/>
      <c r="H37" s="358"/>
      <c r="I37" s="358"/>
    </row>
    <row r="38" spans="1:9" ht="18" customHeight="1">
      <c r="A38" s="393">
        <f t="shared" si="0"/>
        <v>31</v>
      </c>
      <c r="B38" s="157" t="s">
        <v>69</v>
      </c>
      <c r="C38" s="371"/>
      <c r="D38" s="358">
        <v>8</v>
      </c>
      <c r="E38" s="358">
        <v>0</v>
      </c>
      <c r="F38" s="358"/>
      <c r="G38" s="358"/>
      <c r="H38" s="358"/>
      <c r="I38" s="358"/>
    </row>
    <row r="39" spans="1:9" s="24" customFormat="1" ht="18" customHeight="1" thickBot="1">
      <c r="A39" s="347">
        <f>1+A38</f>
        <v>32</v>
      </c>
      <c r="B39" s="372" t="s">
        <v>70</v>
      </c>
      <c r="C39" s="373">
        <f>SUM(C37:C38)</f>
        <v>0</v>
      </c>
      <c r="D39" s="373">
        <f t="shared" ref="D39:I39" si="8">SUM(D37:D38)</f>
        <v>9</v>
      </c>
      <c r="E39" s="373">
        <f t="shared" si="8"/>
        <v>0</v>
      </c>
      <c r="F39" s="373">
        <f t="shared" si="8"/>
        <v>0</v>
      </c>
      <c r="G39" s="373">
        <f t="shared" si="8"/>
        <v>0</v>
      </c>
      <c r="H39" s="373">
        <f t="shared" si="8"/>
        <v>0</v>
      </c>
      <c r="I39" s="373">
        <f t="shared" si="8"/>
        <v>0</v>
      </c>
    </row>
    <row r="40" spans="1:9" ht="18" customHeight="1" thickTop="1">
      <c r="A40" s="392">
        <f>1+A39</f>
        <v>33</v>
      </c>
      <c r="B40" s="90" t="s">
        <v>71</v>
      </c>
      <c r="C40" s="99"/>
      <c r="D40" s="99"/>
      <c r="E40" s="99"/>
      <c r="F40" s="99"/>
      <c r="G40" s="99"/>
      <c r="H40" s="99"/>
      <c r="I40" s="99"/>
    </row>
    <row r="41" spans="1:9" ht="18" customHeight="1" thickBot="1">
      <c r="A41" s="395">
        <f>1+A40</f>
        <v>34</v>
      </c>
      <c r="B41" s="91" t="s">
        <v>72</v>
      </c>
      <c r="C41" s="100"/>
      <c r="D41" s="100"/>
      <c r="E41" s="100"/>
      <c r="F41" s="100"/>
      <c r="G41" s="100"/>
      <c r="H41" s="100"/>
      <c r="I41" s="100"/>
    </row>
    <row r="42" spans="1:9" ht="13.8" thickTop="1"/>
    <row r="45" spans="1:9">
      <c r="I45" s="265" t="s">
        <v>814</v>
      </c>
    </row>
  </sheetData>
  <printOptions horizontalCentered="1" verticalCentered="1"/>
  <pageMargins left="0" right="0" top="0" bottom="0" header="0.5" footer="0.5"/>
  <pageSetup scale="77" fitToHeight="0" orientation="landscape" r:id="rId1"/>
  <headerFooter alignWithMargins="0"/>
  <ignoredErrors>
    <ignoredError sqref="E19" formula="1"/>
  </ignoredError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BF1216-FD8A-417F-8B30-50C55631EBF3}">
  <sheetPr>
    <pageSetUpPr fitToPage="1"/>
  </sheetPr>
  <dimension ref="A1:K47"/>
  <sheetViews>
    <sheetView zoomScaleNormal="100" workbookViewId="0"/>
  </sheetViews>
  <sheetFormatPr defaultColWidth="11.6640625" defaultRowHeight="13.2"/>
  <cols>
    <col min="1" max="1" width="4.6640625" style="1" customWidth="1"/>
    <col min="2" max="2" width="42.6640625" style="1" customWidth="1"/>
    <col min="3" max="4" width="13.6640625" style="1" customWidth="1"/>
    <col min="5" max="5" width="32.6640625" style="1" customWidth="1"/>
    <col min="6" max="9" width="13.6640625" style="1" customWidth="1"/>
    <col min="10" max="16384" width="11.6640625" style="1"/>
  </cols>
  <sheetData>
    <row r="1" spans="1:11" s="24" customFormat="1" ht="21" customHeight="1">
      <c r="A1" s="159" t="s">
        <v>345</v>
      </c>
      <c r="B1" s="336"/>
      <c r="C1" s="336"/>
      <c r="D1" s="336"/>
      <c r="E1" s="336"/>
      <c r="F1" s="336"/>
      <c r="G1" s="336"/>
      <c r="H1" s="336"/>
      <c r="I1" s="403" t="s">
        <v>359</v>
      </c>
    </row>
    <row r="2" spans="1:11" s="24" customFormat="1" ht="21" customHeight="1">
      <c r="A2" s="160" t="s">
        <v>629</v>
      </c>
      <c r="H2" s="333"/>
      <c r="I2" s="404" t="s">
        <v>781</v>
      </c>
    </row>
    <row r="3" spans="1:11" s="24" customFormat="1" ht="21" customHeight="1">
      <c r="A3" s="340" t="s">
        <v>628</v>
      </c>
      <c r="H3" s="24" t="s">
        <v>422</v>
      </c>
      <c r="I3" s="348"/>
    </row>
    <row r="4" spans="1:11" s="24" customFormat="1" ht="21" customHeight="1">
      <c r="A4" s="340" t="s">
        <v>648</v>
      </c>
      <c r="H4" s="24" t="s">
        <v>791</v>
      </c>
      <c r="I4" s="348"/>
    </row>
    <row r="5" spans="1:11" s="24" customFormat="1" ht="21" customHeight="1">
      <c r="A5" s="340" t="s">
        <v>632</v>
      </c>
      <c r="I5" s="368"/>
    </row>
    <row r="6" spans="1:11" s="24" customFormat="1" ht="21" customHeight="1">
      <c r="A6" s="341" t="s">
        <v>408</v>
      </c>
      <c r="B6" s="375" t="s">
        <v>360</v>
      </c>
      <c r="C6" s="376"/>
      <c r="D6" s="377"/>
      <c r="E6" s="378"/>
      <c r="F6" s="378"/>
      <c r="G6" s="378"/>
      <c r="H6" s="378"/>
      <c r="I6" s="376"/>
    </row>
    <row r="7" spans="1:11">
      <c r="A7" s="392">
        <v>1</v>
      </c>
      <c r="B7" s="803" t="s">
        <v>649</v>
      </c>
      <c r="C7" s="804"/>
      <c r="D7" s="804"/>
      <c r="E7" s="804"/>
      <c r="F7" s="804"/>
      <c r="G7" s="804"/>
      <c r="H7" s="804"/>
      <c r="I7" s="805"/>
    </row>
    <row r="8" spans="1:11">
      <c r="A8" s="392">
        <f t="shared" ref="A8:A45" si="0">1+A7</f>
        <v>2</v>
      </c>
      <c r="B8" s="591" t="s">
        <v>650</v>
      </c>
      <c r="C8" s="592"/>
      <c r="D8" s="592"/>
      <c r="E8" s="592"/>
      <c r="F8" s="592"/>
      <c r="G8" s="592"/>
      <c r="H8" s="592"/>
      <c r="I8" s="593"/>
      <c r="K8" s="1" t="s">
        <v>95</v>
      </c>
    </row>
    <row r="9" spans="1:11" ht="12.9" customHeight="1">
      <c r="A9" s="392">
        <f t="shared" si="0"/>
        <v>3</v>
      </c>
      <c r="B9" s="594" t="s">
        <v>651</v>
      </c>
      <c r="C9" s="592"/>
      <c r="D9" s="592"/>
      <c r="E9" s="592"/>
      <c r="F9" s="592"/>
      <c r="G9" s="592"/>
      <c r="H9" s="592"/>
      <c r="I9" s="595"/>
    </row>
    <row r="10" spans="1:11" ht="12.9" customHeight="1">
      <c r="A10" s="392">
        <f t="shared" si="0"/>
        <v>4</v>
      </c>
      <c r="B10" s="177"/>
      <c r="C10" s="177"/>
      <c r="D10" s="177"/>
      <c r="E10" s="177"/>
      <c r="F10" s="177"/>
      <c r="G10" s="177"/>
      <c r="H10" s="177"/>
      <c r="I10" s="178"/>
    </row>
    <row r="11" spans="1:11" ht="12.9" customHeight="1">
      <c r="A11" s="392">
        <f t="shared" si="0"/>
        <v>5</v>
      </c>
      <c r="B11" s="177"/>
      <c r="C11" s="177"/>
      <c r="D11" s="177"/>
      <c r="E11" s="177"/>
      <c r="F11" s="177"/>
      <c r="G11" s="177"/>
      <c r="H11" s="177"/>
      <c r="I11" s="178"/>
    </row>
    <row r="12" spans="1:11" ht="12.9" customHeight="1">
      <c r="A12" s="392">
        <f t="shared" si="0"/>
        <v>6</v>
      </c>
      <c r="B12" s="177"/>
      <c r="C12" s="177"/>
      <c r="D12" s="177"/>
      <c r="E12" s="177"/>
      <c r="F12" s="177"/>
      <c r="G12" s="177"/>
      <c r="H12" s="177"/>
      <c r="I12" s="178"/>
    </row>
    <row r="13" spans="1:11" ht="12.9" customHeight="1">
      <c r="A13" s="392">
        <f t="shared" si="0"/>
        <v>7</v>
      </c>
      <c r="B13" s="177"/>
      <c r="C13" s="177"/>
      <c r="D13" s="177"/>
      <c r="E13" s="177"/>
      <c r="F13" s="177"/>
      <c r="G13" s="177"/>
      <c r="H13" s="177"/>
      <c r="I13" s="178"/>
    </row>
    <row r="14" spans="1:11" ht="12.9" customHeight="1">
      <c r="A14" s="74">
        <f t="shared" si="0"/>
        <v>8</v>
      </c>
      <c r="B14" s="175" t="s">
        <v>361</v>
      </c>
      <c r="C14" s="175"/>
      <c r="D14" s="175"/>
      <c r="E14" s="175"/>
      <c r="F14" s="175"/>
      <c r="G14" s="175"/>
      <c r="H14" s="175"/>
      <c r="I14" s="176"/>
    </row>
    <row r="15" spans="1:11" ht="12.9" customHeight="1">
      <c r="A15" s="392">
        <f t="shared" si="0"/>
        <v>9</v>
      </c>
      <c r="B15" s="177" t="s">
        <v>362</v>
      </c>
      <c r="C15" s="177"/>
      <c r="D15" s="177"/>
      <c r="E15" s="177"/>
      <c r="F15" s="177"/>
      <c r="G15" s="177"/>
      <c r="H15" s="177"/>
      <c r="I15" s="178"/>
    </row>
    <row r="16" spans="1:11" ht="12.9" customHeight="1">
      <c r="A16" s="392">
        <f t="shared" si="0"/>
        <v>10</v>
      </c>
      <c r="B16" s="797" t="s">
        <v>652</v>
      </c>
      <c r="C16" s="798"/>
      <c r="D16" s="798"/>
      <c r="E16" s="798"/>
      <c r="F16" s="798"/>
      <c r="G16" s="798"/>
      <c r="H16" s="798"/>
      <c r="I16" s="799"/>
    </row>
    <row r="17" spans="1:9" ht="12.9" customHeight="1">
      <c r="A17" s="392">
        <f t="shared" si="0"/>
        <v>11</v>
      </c>
      <c r="B17" s="596" t="s">
        <v>363</v>
      </c>
      <c r="C17" s="177"/>
      <c r="D17" s="177"/>
      <c r="E17" s="177"/>
      <c r="F17" s="177"/>
      <c r="G17" s="177"/>
      <c r="H17" s="177"/>
      <c r="I17" s="178"/>
    </row>
    <row r="18" spans="1:9" ht="12.9" customHeight="1">
      <c r="A18" s="392">
        <f t="shared" si="0"/>
        <v>12</v>
      </c>
      <c r="B18" s="806" t="s">
        <v>653</v>
      </c>
      <c r="C18" s="807"/>
      <c r="D18" s="807"/>
      <c r="E18" s="807"/>
      <c r="F18" s="807"/>
      <c r="G18" s="807"/>
      <c r="H18" s="807"/>
      <c r="I18" s="808"/>
    </row>
    <row r="19" spans="1:9" ht="12.9" customHeight="1">
      <c r="A19" s="392">
        <f t="shared" si="0"/>
        <v>13</v>
      </c>
      <c r="C19" s="177"/>
      <c r="D19" s="177"/>
      <c r="E19" s="177"/>
      <c r="F19" s="177"/>
      <c r="G19" s="177"/>
      <c r="H19" s="177"/>
      <c r="I19" s="178"/>
    </row>
    <row r="20" spans="1:9" ht="12.9" customHeight="1">
      <c r="A20" s="392">
        <f t="shared" si="0"/>
        <v>14</v>
      </c>
      <c r="B20" s="506"/>
      <c r="C20" s="586"/>
      <c r="D20" s="586"/>
      <c r="E20" s="586"/>
      <c r="F20" s="586"/>
      <c r="G20" s="586"/>
      <c r="H20" s="586"/>
      <c r="I20" s="587"/>
    </row>
    <row r="21" spans="1:9" ht="12.9" customHeight="1">
      <c r="A21" s="392">
        <f t="shared" si="0"/>
        <v>15</v>
      </c>
      <c r="B21" s="172" t="s">
        <v>365</v>
      </c>
      <c r="C21" s="586"/>
      <c r="D21" s="586"/>
      <c r="E21" s="586"/>
      <c r="F21" s="586"/>
      <c r="G21" s="586"/>
      <c r="H21" s="586"/>
      <c r="I21" s="588"/>
    </row>
    <row r="22" spans="1:9" ht="12.9" customHeight="1">
      <c r="A22" s="392">
        <f t="shared" si="0"/>
        <v>16</v>
      </c>
      <c r="B22" s="506" t="s">
        <v>366</v>
      </c>
      <c r="C22" s="586"/>
      <c r="D22" s="586"/>
      <c r="E22" s="586"/>
      <c r="F22" s="586"/>
      <c r="G22" s="586"/>
      <c r="H22" s="586"/>
      <c r="I22" s="587"/>
    </row>
    <row r="23" spans="1:9" ht="12.9" customHeight="1">
      <c r="A23" s="392">
        <f t="shared" si="0"/>
        <v>17</v>
      </c>
      <c r="B23" s="506" t="s">
        <v>367</v>
      </c>
      <c r="C23" s="586"/>
      <c r="D23" s="586"/>
      <c r="E23" s="586"/>
      <c r="F23" s="586"/>
      <c r="G23" s="586"/>
      <c r="H23" s="586"/>
      <c r="I23" s="587"/>
    </row>
    <row r="24" spans="1:9" ht="12.9" customHeight="1">
      <c r="A24" s="392">
        <f t="shared" si="0"/>
        <v>18</v>
      </c>
      <c r="B24" s="172"/>
      <c r="C24" s="586"/>
      <c r="D24" s="586"/>
      <c r="E24" s="586"/>
      <c r="F24" s="586"/>
      <c r="G24" s="586"/>
      <c r="H24" s="586"/>
      <c r="I24" s="587"/>
    </row>
    <row r="25" spans="1:9" ht="12.9" customHeight="1">
      <c r="A25" s="392">
        <f t="shared" si="0"/>
        <v>19</v>
      </c>
      <c r="B25" s="506"/>
      <c r="C25" s="586"/>
      <c r="D25" s="586"/>
      <c r="E25" s="586"/>
      <c r="F25" s="586"/>
      <c r="G25" s="586"/>
      <c r="H25" s="586"/>
      <c r="I25" s="587"/>
    </row>
    <row r="26" spans="1:9" ht="12.9" customHeight="1">
      <c r="A26" s="392">
        <f t="shared" si="0"/>
        <v>20</v>
      </c>
      <c r="B26" s="511" t="s">
        <v>368</v>
      </c>
      <c r="C26" s="586"/>
      <c r="D26" s="586"/>
      <c r="E26" s="586"/>
      <c r="F26" s="586"/>
      <c r="G26" s="586"/>
      <c r="H26" s="586"/>
      <c r="I26" s="587"/>
    </row>
    <row r="27" spans="1:9" ht="12.9" customHeight="1">
      <c r="A27" s="392">
        <f t="shared" si="0"/>
        <v>21</v>
      </c>
      <c r="B27" s="586" t="s">
        <v>369</v>
      </c>
      <c r="C27" s="589"/>
      <c r="D27" s="177"/>
      <c r="E27" s="177"/>
      <c r="F27" s="177"/>
      <c r="G27" s="177"/>
      <c r="H27" s="177"/>
      <c r="I27" s="178"/>
    </row>
    <row r="28" spans="1:9" ht="12.9" customHeight="1">
      <c r="A28" s="392">
        <f t="shared" si="0"/>
        <v>22</v>
      </c>
      <c r="B28" s="586" t="s">
        <v>366</v>
      </c>
      <c r="C28" s="586"/>
      <c r="D28" s="177"/>
      <c r="E28" s="177"/>
      <c r="F28" s="177"/>
      <c r="G28" s="177"/>
      <c r="H28" s="177"/>
      <c r="I28" s="178"/>
    </row>
    <row r="29" spans="1:9" ht="12.9" customHeight="1">
      <c r="A29" s="392">
        <f t="shared" si="0"/>
        <v>23</v>
      </c>
      <c r="B29" s="586" t="s">
        <v>367</v>
      </c>
      <c r="C29" s="586"/>
      <c r="D29" s="177"/>
      <c r="E29" s="177"/>
      <c r="F29" s="177"/>
      <c r="G29" s="177"/>
      <c r="H29" s="177"/>
      <c r="I29" s="178"/>
    </row>
    <row r="30" spans="1:9" ht="12.9" customHeight="1">
      <c r="A30" s="392">
        <f t="shared" si="0"/>
        <v>24</v>
      </c>
      <c r="B30" s="172"/>
      <c r="C30" s="586"/>
      <c r="D30" s="177"/>
      <c r="E30" s="177"/>
      <c r="F30" s="177"/>
      <c r="G30" s="177"/>
      <c r="H30" s="177"/>
      <c r="I30" s="178"/>
    </row>
    <row r="31" spans="1:9" ht="12.9" customHeight="1">
      <c r="A31" s="392">
        <f t="shared" si="0"/>
        <v>25</v>
      </c>
      <c r="B31" s="506" t="s">
        <v>370</v>
      </c>
      <c r="C31" s="177"/>
      <c r="D31" s="177"/>
      <c r="E31" s="177"/>
      <c r="F31" s="177"/>
      <c r="G31" s="177"/>
      <c r="H31" s="177"/>
      <c r="I31" s="178"/>
    </row>
    <row r="32" spans="1:9" ht="12.9" customHeight="1">
      <c r="A32" s="392">
        <f t="shared" si="0"/>
        <v>26</v>
      </c>
      <c r="B32" s="175" t="s">
        <v>371</v>
      </c>
      <c r="C32" s="175"/>
      <c r="D32" s="175"/>
      <c r="E32" s="175"/>
      <c r="F32" s="175"/>
      <c r="G32" s="175"/>
      <c r="H32" s="175"/>
      <c r="I32" s="176"/>
    </row>
    <row r="33" spans="1:9" ht="12.9" customHeight="1">
      <c r="A33" s="392">
        <f t="shared" si="0"/>
        <v>27</v>
      </c>
      <c r="B33" s="105" t="s">
        <v>644</v>
      </c>
      <c r="C33" s="177"/>
      <c r="D33" s="177"/>
      <c r="E33" s="177"/>
      <c r="F33" s="177"/>
      <c r="G33" s="177"/>
      <c r="H33" s="177"/>
      <c r="I33" s="178"/>
    </row>
    <row r="34" spans="1:9" ht="12.9" customHeight="1">
      <c r="A34" s="392">
        <f t="shared" si="0"/>
        <v>28</v>
      </c>
      <c r="B34" s="797" t="s">
        <v>654</v>
      </c>
      <c r="C34" s="798"/>
      <c r="D34" s="798"/>
      <c r="E34" s="798"/>
      <c r="F34" s="798"/>
      <c r="G34" s="798"/>
      <c r="H34" s="798"/>
      <c r="I34" s="799"/>
    </row>
    <row r="35" spans="1:9" ht="12.9" customHeight="1">
      <c r="A35" s="392">
        <f t="shared" si="0"/>
        <v>29</v>
      </c>
      <c r="B35" s="590"/>
      <c r="C35" s="177"/>
      <c r="D35" s="177"/>
      <c r="E35" s="177"/>
      <c r="F35" s="177"/>
      <c r="G35" s="177"/>
      <c r="H35" s="177"/>
      <c r="I35" s="178"/>
    </row>
    <row r="36" spans="1:9" ht="12.9" customHeight="1">
      <c r="A36" s="392">
        <f t="shared" si="0"/>
        <v>30</v>
      </c>
      <c r="B36" s="105" t="s">
        <v>370</v>
      </c>
      <c r="C36" s="105"/>
      <c r="D36" s="105"/>
      <c r="E36" s="105"/>
      <c r="F36" s="105"/>
      <c r="G36" s="105"/>
      <c r="H36" s="105"/>
      <c r="I36" s="106"/>
    </row>
    <row r="37" spans="1:9" ht="12.9" customHeight="1">
      <c r="A37" s="392">
        <f t="shared" si="0"/>
        <v>31</v>
      </c>
      <c r="B37" s="105" t="s">
        <v>370</v>
      </c>
      <c r="C37" s="105"/>
      <c r="D37" s="105"/>
      <c r="E37" s="105"/>
      <c r="F37" s="105"/>
      <c r="G37" s="105"/>
      <c r="H37" s="105"/>
      <c r="I37" s="106"/>
    </row>
    <row r="38" spans="1:9" ht="12.9" customHeight="1">
      <c r="A38" s="392">
        <f t="shared" si="0"/>
        <v>32</v>
      </c>
      <c r="B38" s="164"/>
      <c r="C38" s="165"/>
      <c r="D38" s="166"/>
      <c r="E38" s="165"/>
      <c r="F38" s="3" t="s">
        <v>154</v>
      </c>
      <c r="G38" s="4" t="s">
        <v>2</v>
      </c>
      <c r="H38" s="3" t="s">
        <v>372</v>
      </c>
      <c r="I38" s="3" t="s">
        <v>372</v>
      </c>
    </row>
    <row r="39" spans="1:9" ht="12.9" customHeight="1">
      <c r="A39" s="392">
        <f t="shared" si="0"/>
        <v>33</v>
      </c>
      <c r="B39" s="25"/>
      <c r="C39" s="166"/>
      <c r="D39" s="166"/>
      <c r="E39" s="166"/>
      <c r="F39" s="4" t="s">
        <v>155</v>
      </c>
      <c r="G39" s="166" t="s">
        <v>6</v>
      </c>
      <c r="H39" s="4" t="s">
        <v>373</v>
      </c>
      <c r="I39" s="4" t="s">
        <v>373</v>
      </c>
    </row>
    <row r="40" spans="1:9" ht="12.9" customHeight="1">
      <c r="A40" s="392">
        <f t="shared" si="0"/>
        <v>34</v>
      </c>
      <c r="B40" s="167" t="s">
        <v>374</v>
      </c>
      <c r="C40" s="168"/>
      <c r="D40" s="168"/>
      <c r="E40" s="168"/>
      <c r="F40" s="26" t="s">
        <v>11</v>
      </c>
      <c r="G40" s="26" t="s">
        <v>14</v>
      </c>
      <c r="H40" s="26" t="s">
        <v>349</v>
      </c>
      <c r="I40" s="26" t="s">
        <v>350</v>
      </c>
    </row>
    <row r="41" spans="1:9" ht="12.9" customHeight="1">
      <c r="A41" s="392">
        <f t="shared" si="0"/>
        <v>35</v>
      </c>
      <c r="B41" s="17" t="s">
        <v>375</v>
      </c>
      <c r="C41" s="75"/>
      <c r="D41" s="75"/>
      <c r="E41" s="75"/>
      <c r="F41" s="5"/>
      <c r="G41" s="5"/>
      <c r="H41" s="5"/>
      <c r="I41" s="5"/>
    </row>
    <row r="42" spans="1:9" ht="12.9" customHeight="1">
      <c r="A42" s="392">
        <f t="shared" si="0"/>
        <v>36</v>
      </c>
      <c r="B42" s="104" t="s">
        <v>376</v>
      </c>
      <c r="C42" s="75"/>
      <c r="D42" s="75"/>
      <c r="E42" s="75"/>
      <c r="F42" s="5"/>
      <c r="G42" s="5"/>
      <c r="H42" s="5"/>
      <c r="I42" s="5"/>
    </row>
    <row r="43" spans="1:9">
      <c r="A43" s="392">
        <f t="shared" si="0"/>
        <v>37</v>
      </c>
      <c r="B43" s="104" t="s">
        <v>377</v>
      </c>
      <c r="C43" s="75"/>
      <c r="D43" s="75"/>
      <c r="E43" s="75"/>
      <c r="F43" s="5"/>
      <c r="G43" s="5"/>
      <c r="H43" s="5"/>
      <c r="I43" s="5"/>
    </row>
    <row r="44" spans="1:9">
      <c r="A44" s="392">
        <f t="shared" si="0"/>
        <v>38</v>
      </c>
      <c r="B44" s="104" t="s">
        <v>378</v>
      </c>
      <c r="C44" s="75"/>
      <c r="D44" s="75"/>
      <c r="E44" s="75"/>
      <c r="F44" s="5"/>
      <c r="G44" s="5"/>
      <c r="H44" s="5"/>
      <c r="I44" s="5"/>
    </row>
    <row r="45" spans="1:9">
      <c r="A45" s="392">
        <f t="shared" si="0"/>
        <v>39</v>
      </c>
      <c r="B45" s="104" t="s">
        <v>379</v>
      </c>
      <c r="C45" s="75"/>
      <c r="D45" s="75"/>
      <c r="E45" s="75"/>
      <c r="F45" s="5"/>
      <c r="G45" s="5"/>
      <c r="H45" s="5"/>
      <c r="I45" s="5"/>
    </row>
    <row r="47" spans="1:9">
      <c r="I47" s="265" t="s">
        <v>757</v>
      </c>
    </row>
  </sheetData>
  <mergeCells count="4">
    <mergeCell ref="B7:I7"/>
    <mergeCell ref="B16:I16"/>
    <mergeCell ref="B18:I18"/>
    <mergeCell ref="B34:I34"/>
  </mergeCells>
  <printOptions horizontalCentered="1" verticalCentered="1"/>
  <pageMargins left="0" right="0" top="0" bottom="0" header="0.5" footer="0.5"/>
  <pageSetup scale="85" fitToHeight="0"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1C76B-0B3B-424B-9657-18CB431064AA}">
  <sheetPr>
    <pageSetUpPr fitToPage="1"/>
  </sheetPr>
  <dimension ref="A1:L43"/>
  <sheetViews>
    <sheetView zoomScaleNormal="100" workbookViewId="0">
      <selection activeCell="A7" sqref="A7:A41"/>
    </sheetView>
  </sheetViews>
  <sheetFormatPr defaultColWidth="11.6640625" defaultRowHeight="13.2"/>
  <cols>
    <col min="1" max="1" width="4.6640625" style="172" customWidth="1"/>
    <col min="2" max="2" width="31.6640625" style="172" customWidth="1"/>
    <col min="3" max="5" width="12.6640625" style="172" customWidth="1"/>
    <col min="6" max="6" width="11.6640625" style="172"/>
    <col min="7" max="7" width="10.6640625" style="172" customWidth="1"/>
    <col min="8" max="8" width="25.109375" style="172" customWidth="1"/>
    <col min="9" max="9" width="30.109375" style="172" customWidth="1"/>
    <col min="10" max="16384" width="11.6640625" style="172"/>
  </cols>
  <sheetData>
    <row r="1" spans="1:12" s="381" customFormat="1" ht="21" customHeight="1">
      <c r="A1" s="379" t="s">
        <v>345</v>
      </c>
      <c r="B1" s="380"/>
      <c r="C1" s="380"/>
      <c r="D1" s="380"/>
      <c r="E1" s="380"/>
      <c r="F1" s="380"/>
      <c r="G1" s="380"/>
      <c r="H1" s="380"/>
      <c r="I1" s="400" t="s">
        <v>380</v>
      </c>
    </row>
    <row r="2" spans="1:12" s="381" customFormat="1" ht="21" customHeight="1">
      <c r="A2" s="160" t="s">
        <v>629</v>
      </c>
      <c r="H2" s="382"/>
      <c r="I2" s="401" t="s">
        <v>781</v>
      </c>
    </row>
    <row r="3" spans="1:12" s="381" customFormat="1" ht="21" customHeight="1">
      <c r="A3" s="340" t="s">
        <v>628</v>
      </c>
      <c r="I3" s="348" t="s">
        <v>422</v>
      </c>
    </row>
    <row r="4" spans="1:12" s="381" customFormat="1" ht="21" customHeight="1">
      <c r="A4" s="340" t="s">
        <v>648</v>
      </c>
      <c r="I4" s="348" t="s">
        <v>792</v>
      </c>
    </row>
    <row r="5" spans="1:12" s="381" customFormat="1" ht="21" customHeight="1">
      <c r="A5" s="340" t="s">
        <v>632</v>
      </c>
      <c r="I5" s="402"/>
    </row>
    <row r="6" spans="1:12" s="381" customFormat="1" ht="15" customHeight="1">
      <c r="A6" s="385">
        <v>1</v>
      </c>
      <c r="B6" s="386" t="s">
        <v>381</v>
      </c>
      <c r="C6" s="386"/>
      <c r="D6" s="386"/>
      <c r="E6" s="386"/>
      <c r="F6" s="386"/>
      <c r="G6" s="386"/>
      <c r="H6" s="386"/>
      <c r="I6" s="387"/>
    </row>
    <row r="7" spans="1:12" customFormat="1">
      <c r="A7" s="392">
        <f t="shared" ref="A7:A26" si="0">1+A6</f>
        <v>2</v>
      </c>
      <c r="B7" s="753" t="s">
        <v>815</v>
      </c>
      <c r="C7" s="105"/>
      <c r="D7" s="105"/>
      <c r="E7" s="105"/>
      <c r="F7" s="105"/>
      <c r="G7" s="105"/>
      <c r="H7" s="105"/>
      <c r="I7" s="106"/>
      <c r="J7" s="1"/>
      <c r="K7" s="1"/>
      <c r="L7" s="1" t="s">
        <v>95</v>
      </c>
    </row>
    <row r="8" spans="1:12" customFormat="1">
      <c r="A8" s="392">
        <f t="shared" si="0"/>
        <v>3</v>
      </c>
      <c r="B8" s="105" t="s">
        <v>816</v>
      </c>
      <c r="C8" s="105"/>
      <c r="D8" s="105"/>
      <c r="E8" s="105"/>
      <c r="F8" s="105"/>
      <c r="G8" s="105"/>
      <c r="H8" s="105"/>
      <c r="I8" s="106"/>
      <c r="J8" s="1"/>
      <c r="K8" s="1"/>
      <c r="L8" s="1"/>
    </row>
    <row r="9" spans="1:12" customFormat="1">
      <c r="A9" s="392">
        <f t="shared" si="0"/>
        <v>4</v>
      </c>
      <c r="B9" s="105" t="s">
        <v>817</v>
      </c>
      <c r="C9" s="105"/>
      <c r="D9" s="105"/>
      <c r="E9" s="105"/>
      <c r="F9" s="105"/>
      <c r="G9" s="105"/>
      <c r="H9" s="105"/>
      <c r="I9" s="106"/>
      <c r="J9" s="1"/>
      <c r="K9" s="1"/>
      <c r="L9" s="1"/>
    </row>
    <row r="10" spans="1:12" customFormat="1">
      <c r="A10" s="392">
        <f t="shared" si="0"/>
        <v>5</v>
      </c>
      <c r="B10" s="105" t="s">
        <v>818</v>
      </c>
      <c r="C10" s="105"/>
      <c r="D10" s="105"/>
      <c r="E10" s="105"/>
      <c r="F10" s="105"/>
      <c r="G10" s="105"/>
      <c r="H10" s="105"/>
      <c r="I10" s="106"/>
      <c r="J10" s="1"/>
      <c r="K10" s="1"/>
      <c r="L10" s="1"/>
    </row>
    <row r="11" spans="1:12" customFormat="1">
      <c r="A11" s="392">
        <f t="shared" si="0"/>
        <v>6</v>
      </c>
      <c r="B11" s="105"/>
      <c r="C11" s="105"/>
      <c r="D11" s="105"/>
      <c r="E11" s="105"/>
      <c r="F11" s="105"/>
      <c r="G11" s="105"/>
      <c r="H11" s="105"/>
      <c r="I11" s="106"/>
      <c r="J11" s="1"/>
      <c r="K11" s="1"/>
      <c r="L11" s="1"/>
    </row>
    <row r="12" spans="1:12" customFormat="1">
      <c r="A12" s="392">
        <f t="shared" si="0"/>
        <v>7</v>
      </c>
      <c r="B12" s="753" t="s">
        <v>819</v>
      </c>
      <c r="C12" s="105"/>
      <c r="D12" s="105"/>
      <c r="E12" s="105"/>
      <c r="F12" s="105"/>
      <c r="G12" s="105"/>
      <c r="H12" s="105"/>
      <c r="I12" s="106"/>
      <c r="J12" s="1"/>
      <c r="K12" s="1"/>
      <c r="L12" s="1"/>
    </row>
    <row r="13" spans="1:12" customFormat="1">
      <c r="A13" s="392">
        <f t="shared" si="0"/>
        <v>8</v>
      </c>
      <c r="B13" s="105"/>
      <c r="C13" s="105"/>
      <c r="D13" s="105"/>
      <c r="E13" s="105"/>
      <c r="F13" s="105"/>
      <c r="G13" s="105"/>
      <c r="H13" s="105"/>
      <c r="I13" s="106"/>
      <c r="J13" s="1"/>
      <c r="K13" s="1"/>
      <c r="L13" s="1"/>
    </row>
    <row r="14" spans="1:12" customFormat="1">
      <c r="A14" s="392">
        <f t="shared" si="0"/>
        <v>9</v>
      </c>
      <c r="B14" s="753" t="s">
        <v>820</v>
      </c>
      <c r="C14" s="105"/>
      <c r="D14" s="105"/>
      <c r="E14" s="105"/>
      <c r="F14" s="105"/>
      <c r="G14" s="105"/>
      <c r="H14" s="105"/>
      <c r="I14" s="106"/>
      <c r="J14" s="1"/>
      <c r="K14" s="1"/>
      <c r="L14" s="1"/>
    </row>
    <row r="15" spans="1:12" customFormat="1">
      <c r="A15" s="392">
        <f t="shared" si="0"/>
        <v>10</v>
      </c>
      <c r="B15" s="105"/>
      <c r="C15" s="105"/>
      <c r="D15" s="105"/>
      <c r="E15" s="105"/>
      <c r="F15" s="105"/>
      <c r="G15" s="105"/>
      <c r="H15" s="105"/>
      <c r="I15" s="106"/>
      <c r="J15" s="1"/>
      <c r="K15" s="1"/>
      <c r="L15" s="1"/>
    </row>
    <row r="16" spans="1:12" s="756" customFormat="1">
      <c r="A16" s="752">
        <f t="shared" si="0"/>
        <v>11</v>
      </c>
      <c r="B16" s="755" t="s">
        <v>821</v>
      </c>
      <c r="C16" s="749"/>
      <c r="D16" s="749"/>
      <c r="E16" s="749"/>
      <c r="F16" s="749"/>
      <c r="G16" s="749"/>
      <c r="H16" s="749"/>
      <c r="I16" s="750"/>
      <c r="J16" s="751"/>
      <c r="K16" s="751"/>
      <c r="L16" s="751"/>
    </row>
    <row r="17" spans="1:12" customFormat="1">
      <c r="A17" s="392">
        <f t="shared" si="0"/>
        <v>12</v>
      </c>
      <c r="B17" s="105"/>
      <c r="C17" s="105"/>
      <c r="D17" s="105"/>
      <c r="E17" s="105"/>
      <c r="F17" s="105"/>
      <c r="G17" s="105"/>
      <c r="H17" s="105"/>
      <c r="I17" s="106"/>
      <c r="J17" s="1"/>
      <c r="K17" s="1"/>
      <c r="L17" s="1"/>
    </row>
    <row r="18" spans="1:12" customFormat="1">
      <c r="A18" s="392">
        <f t="shared" si="0"/>
        <v>13</v>
      </c>
      <c r="B18" s="754" t="s">
        <v>822</v>
      </c>
      <c r="C18" s="105"/>
      <c r="D18" s="105"/>
      <c r="E18" s="105"/>
      <c r="F18" s="105"/>
      <c r="G18" s="105"/>
      <c r="H18" s="105"/>
      <c r="I18" s="106"/>
      <c r="J18" s="1"/>
      <c r="K18" s="1"/>
      <c r="L18" s="1"/>
    </row>
    <row r="19" spans="1:12" customFormat="1">
      <c r="A19" s="392">
        <f t="shared" si="0"/>
        <v>14</v>
      </c>
      <c r="B19" s="105" t="s">
        <v>823</v>
      </c>
      <c r="C19" s="105"/>
      <c r="D19" s="105"/>
      <c r="E19" s="105"/>
      <c r="F19" s="105"/>
      <c r="G19" s="105"/>
      <c r="H19" s="105"/>
      <c r="I19" s="106"/>
      <c r="J19" s="1"/>
      <c r="K19" s="1"/>
      <c r="L19" s="1"/>
    </row>
    <row r="20" spans="1:12" customFormat="1">
      <c r="A20" s="392">
        <f t="shared" si="0"/>
        <v>15</v>
      </c>
      <c r="B20" s="105"/>
      <c r="C20" s="105"/>
      <c r="D20" s="105"/>
      <c r="E20" s="105"/>
      <c r="F20" s="105"/>
      <c r="G20" s="105"/>
      <c r="H20" s="105"/>
      <c r="I20" s="106"/>
      <c r="J20" s="1"/>
      <c r="K20" s="1"/>
      <c r="L20" s="1"/>
    </row>
    <row r="21" spans="1:12" customFormat="1">
      <c r="A21" s="392">
        <f t="shared" si="0"/>
        <v>16</v>
      </c>
      <c r="B21" s="753" t="s">
        <v>824</v>
      </c>
      <c r="C21" s="105"/>
      <c r="D21" s="105"/>
      <c r="E21" s="105"/>
      <c r="F21" s="105"/>
      <c r="G21" s="105"/>
      <c r="H21" s="105"/>
      <c r="I21" s="106"/>
      <c r="J21" s="1"/>
      <c r="K21" s="1"/>
      <c r="L21" s="1"/>
    </row>
    <row r="22" spans="1:12" customFormat="1">
      <c r="A22" s="392">
        <f t="shared" si="0"/>
        <v>17</v>
      </c>
      <c r="B22" s="105" t="s">
        <v>825</v>
      </c>
      <c r="C22" s="105"/>
      <c r="D22" s="105"/>
      <c r="E22" s="105"/>
      <c r="F22" s="105"/>
      <c r="G22" s="105"/>
      <c r="H22" s="105"/>
      <c r="I22" s="106"/>
      <c r="J22" s="1"/>
      <c r="K22" s="1"/>
      <c r="L22" s="1"/>
    </row>
    <row r="23" spans="1:12" customFormat="1">
      <c r="A23" s="392">
        <f t="shared" si="0"/>
        <v>18</v>
      </c>
      <c r="B23" s="105"/>
      <c r="C23" s="105"/>
      <c r="D23" s="105"/>
      <c r="E23" s="105"/>
      <c r="F23" s="105"/>
      <c r="G23" s="105"/>
      <c r="H23" s="105"/>
      <c r="I23" s="106"/>
      <c r="J23" s="1"/>
      <c r="K23" s="1"/>
      <c r="L23" s="1"/>
    </row>
    <row r="24" spans="1:12" customFormat="1">
      <c r="A24" s="392">
        <f t="shared" si="0"/>
        <v>19</v>
      </c>
      <c r="B24" s="754" t="s">
        <v>826</v>
      </c>
      <c r="C24" s="105"/>
      <c r="D24" s="105"/>
      <c r="E24" s="105"/>
      <c r="F24" s="105"/>
      <c r="G24" s="105"/>
      <c r="H24" s="105"/>
      <c r="I24" s="106"/>
      <c r="J24" s="1"/>
      <c r="K24" s="1"/>
      <c r="L24" s="1"/>
    </row>
    <row r="25" spans="1:12" customFormat="1">
      <c r="A25" s="392">
        <f t="shared" si="0"/>
        <v>20</v>
      </c>
      <c r="B25" s="105"/>
      <c r="C25" s="105"/>
      <c r="D25" s="105"/>
      <c r="E25" s="105"/>
      <c r="F25" s="105"/>
      <c r="G25" s="105"/>
      <c r="H25" s="105"/>
      <c r="I25" s="106"/>
      <c r="J25" s="1"/>
      <c r="K25" s="1"/>
      <c r="L25" s="1"/>
    </row>
    <row r="26" spans="1:12" customFormat="1">
      <c r="A26" s="392">
        <f t="shared" si="0"/>
        <v>21</v>
      </c>
      <c r="B26" s="753" t="s">
        <v>827</v>
      </c>
      <c r="C26" s="105"/>
      <c r="D26" s="105"/>
      <c r="E26" s="105"/>
      <c r="F26" s="105"/>
      <c r="G26" s="105"/>
      <c r="H26" s="105"/>
      <c r="I26" s="106"/>
      <c r="J26" s="1"/>
      <c r="K26" s="1"/>
      <c r="L26" s="1"/>
    </row>
    <row r="27" spans="1:12" ht="15" customHeight="1">
      <c r="A27" s="391">
        <f t="shared" ref="A27:A41" si="1">1+A26</f>
        <v>22</v>
      </c>
      <c r="B27" s="177"/>
      <c r="C27" s="177"/>
      <c r="D27" s="177"/>
      <c r="E27" s="177"/>
      <c r="F27" s="177"/>
      <c r="G27" s="177"/>
      <c r="H27" s="177"/>
      <c r="I27" s="178"/>
    </row>
    <row r="28" spans="1:12" ht="15" customHeight="1">
      <c r="A28" s="391">
        <f t="shared" si="1"/>
        <v>23</v>
      </c>
      <c r="B28" s="177"/>
      <c r="C28" s="177"/>
      <c r="D28" s="177"/>
      <c r="E28" s="177"/>
      <c r="F28" s="177"/>
      <c r="G28" s="177"/>
      <c r="H28" s="177"/>
      <c r="I28" s="178"/>
    </row>
    <row r="29" spans="1:12" ht="15" customHeight="1">
      <c r="A29" s="391">
        <f t="shared" si="1"/>
        <v>24</v>
      </c>
      <c r="B29" s="177"/>
      <c r="C29" s="177"/>
      <c r="D29" s="177"/>
      <c r="E29" s="177"/>
      <c r="F29" s="177"/>
      <c r="G29" s="177"/>
      <c r="H29" s="177"/>
      <c r="I29" s="178"/>
    </row>
    <row r="30" spans="1:12" ht="15" customHeight="1">
      <c r="A30" s="391">
        <f t="shared" si="1"/>
        <v>25</v>
      </c>
      <c r="B30" s="177"/>
      <c r="C30" s="177"/>
      <c r="D30" s="177"/>
      <c r="E30" s="177"/>
      <c r="F30" s="177"/>
      <c r="G30" s="177"/>
      <c r="H30" s="177"/>
      <c r="I30" s="178"/>
    </row>
    <row r="31" spans="1:12" ht="12" customHeight="1">
      <c r="A31" s="391">
        <f t="shared" si="1"/>
        <v>26</v>
      </c>
      <c r="B31" s="177"/>
      <c r="C31" s="177"/>
      <c r="D31" s="177"/>
      <c r="E31" s="177"/>
      <c r="F31" s="177"/>
      <c r="G31" s="177"/>
      <c r="H31" s="177"/>
      <c r="I31" s="178"/>
    </row>
    <row r="32" spans="1:12" ht="12" customHeight="1">
      <c r="A32" s="391">
        <f t="shared" si="1"/>
        <v>27</v>
      </c>
      <c r="B32" s="177"/>
      <c r="C32" s="177"/>
      <c r="D32" s="177"/>
      <c r="E32" s="177"/>
      <c r="F32" s="177"/>
      <c r="G32" s="177"/>
      <c r="H32" s="177"/>
      <c r="I32" s="178"/>
    </row>
    <row r="33" spans="1:9" ht="12" customHeight="1">
      <c r="A33" s="391">
        <f t="shared" si="1"/>
        <v>28</v>
      </c>
      <c r="B33" s="177"/>
      <c r="C33" s="177"/>
      <c r="D33" s="177"/>
      <c r="E33" s="177"/>
      <c r="F33" s="177"/>
      <c r="G33" s="177"/>
      <c r="H33" s="177"/>
      <c r="I33" s="178"/>
    </row>
    <row r="34" spans="1:9" ht="12" customHeight="1">
      <c r="A34" s="391">
        <f t="shared" si="1"/>
        <v>29</v>
      </c>
      <c r="B34" s="177"/>
      <c r="C34" s="177"/>
      <c r="D34" s="177"/>
      <c r="E34" s="177"/>
      <c r="F34" s="177"/>
      <c r="G34" s="177"/>
      <c r="H34" s="177"/>
      <c r="I34" s="178"/>
    </row>
    <row r="35" spans="1:9" ht="12" customHeight="1">
      <c r="A35" s="391">
        <f t="shared" si="1"/>
        <v>30</v>
      </c>
      <c r="B35" s="177"/>
      <c r="C35" s="177"/>
      <c r="D35" s="177"/>
      <c r="E35" s="177"/>
      <c r="F35" s="177"/>
      <c r="G35" s="177"/>
      <c r="H35" s="177"/>
      <c r="I35" s="178"/>
    </row>
    <row r="36" spans="1:9" ht="12" customHeight="1">
      <c r="A36" s="391">
        <f t="shared" si="1"/>
        <v>31</v>
      </c>
      <c r="B36" s="177"/>
      <c r="C36" s="177"/>
      <c r="D36" s="177"/>
      <c r="E36" s="177"/>
      <c r="F36" s="177"/>
      <c r="G36" s="177"/>
      <c r="H36" s="177"/>
      <c r="I36" s="178"/>
    </row>
    <row r="37" spans="1:9" ht="12" customHeight="1">
      <c r="A37" s="391">
        <f t="shared" si="1"/>
        <v>32</v>
      </c>
      <c r="B37" s="177"/>
      <c r="C37" s="177"/>
      <c r="D37" s="177"/>
      <c r="E37" s="177"/>
      <c r="F37" s="177"/>
      <c r="G37" s="177"/>
      <c r="H37" s="177"/>
      <c r="I37" s="178"/>
    </row>
    <row r="38" spans="1:9" ht="12" customHeight="1">
      <c r="A38" s="391">
        <f t="shared" si="1"/>
        <v>33</v>
      </c>
      <c r="B38" s="177"/>
      <c r="C38" s="177"/>
      <c r="D38" s="177"/>
      <c r="E38" s="177"/>
      <c r="F38" s="177"/>
      <c r="G38" s="177"/>
      <c r="H38" s="177"/>
      <c r="I38" s="178"/>
    </row>
    <row r="39" spans="1:9" ht="12" customHeight="1">
      <c r="A39" s="391">
        <f t="shared" si="1"/>
        <v>34</v>
      </c>
      <c r="B39" s="177"/>
      <c r="C39" s="177"/>
      <c r="D39" s="177"/>
      <c r="E39" s="177"/>
      <c r="F39" s="177"/>
      <c r="G39" s="177"/>
      <c r="H39" s="177"/>
      <c r="I39" s="178"/>
    </row>
    <row r="40" spans="1:9" ht="12" customHeight="1">
      <c r="A40" s="391">
        <f t="shared" si="1"/>
        <v>35</v>
      </c>
      <c r="B40" s="177"/>
      <c r="C40" s="177"/>
      <c r="D40" s="177"/>
      <c r="E40" s="177"/>
      <c r="F40" s="177"/>
      <c r="G40" s="177"/>
      <c r="H40" s="177"/>
      <c r="I40" s="178"/>
    </row>
    <row r="41" spans="1:9" ht="12" customHeight="1">
      <c r="A41" s="391">
        <f t="shared" si="1"/>
        <v>36</v>
      </c>
      <c r="B41" s="177"/>
      <c r="C41" s="177"/>
      <c r="D41" s="177"/>
      <c r="E41" s="177"/>
      <c r="F41" s="177"/>
      <c r="G41" s="177"/>
      <c r="H41" s="177"/>
      <c r="I41" s="178"/>
    </row>
    <row r="43" spans="1:9">
      <c r="I43" s="389" t="s">
        <v>767</v>
      </c>
    </row>
  </sheetData>
  <printOptions horizontalCentered="1" verticalCentered="1"/>
  <pageMargins left="0" right="0" top="0" bottom="0" header="0.5" footer="0.5"/>
  <pageSetup scale="91" fitToHeight="0" orientation="landscape"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6331B2-1E14-4A1F-B316-C2A59C118BA9}">
  <sheetPr>
    <pageSetUpPr fitToPage="1"/>
  </sheetPr>
  <dimension ref="A1:I45"/>
  <sheetViews>
    <sheetView topLeftCell="A11" zoomScaleNormal="100" workbookViewId="0">
      <selection activeCell="D39" sqref="D39"/>
    </sheetView>
  </sheetViews>
  <sheetFormatPr defaultColWidth="11.6640625" defaultRowHeight="13.2"/>
  <cols>
    <col min="1" max="1" width="4.6640625" style="1" customWidth="1"/>
    <col min="2" max="2" width="51.109375" style="1" customWidth="1"/>
    <col min="3" max="9" width="17.6640625" style="1" customWidth="1"/>
    <col min="10" max="16384" width="11.6640625" style="1"/>
  </cols>
  <sheetData>
    <row r="1" spans="1:9" s="24" customFormat="1" ht="21" customHeight="1">
      <c r="A1" s="159" t="s">
        <v>345</v>
      </c>
      <c r="B1" s="336"/>
      <c r="C1" s="336"/>
      <c r="D1" s="336"/>
      <c r="E1" s="336"/>
      <c r="F1" s="336"/>
      <c r="G1" s="336"/>
      <c r="H1" s="336"/>
      <c r="I1" s="403" t="s">
        <v>352</v>
      </c>
    </row>
    <row r="2" spans="1:9" s="24" customFormat="1" ht="21" customHeight="1">
      <c r="A2" s="160" t="s">
        <v>629</v>
      </c>
      <c r="H2" s="333"/>
      <c r="I2" s="404" t="s">
        <v>781</v>
      </c>
    </row>
    <row r="3" spans="1:9" s="24" customFormat="1" ht="21" customHeight="1">
      <c r="A3" s="340" t="s">
        <v>628</v>
      </c>
      <c r="H3" s="24" t="s">
        <v>422</v>
      </c>
      <c r="I3" s="348"/>
    </row>
    <row r="4" spans="1:9" s="24" customFormat="1" ht="21" customHeight="1">
      <c r="A4" s="340" t="s">
        <v>655</v>
      </c>
      <c r="H4" s="24" t="s">
        <v>790</v>
      </c>
      <c r="I4" s="348"/>
    </row>
    <row r="5" spans="1:9" s="24" customFormat="1" ht="21" customHeight="1">
      <c r="A5" s="340" t="s">
        <v>632</v>
      </c>
      <c r="B5" s="348"/>
      <c r="C5" s="275" t="s">
        <v>2</v>
      </c>
      <c r="D5" s="275" t="s">
        <v>189</v>
      </c>
      <c r="E5" s="275" t="s">
        <v>346</v>
      </c>
      <c r="F5" s="275" t="s">
        <v>347</v>
      </c>
      <c r="G5" s="275" t="s">
        <v>189</v>
      </c>
      <c r="H5" s="275" t="s">
        <v>346</v>
      </c>
      <c r="I5" s="275" t="s">
        <v>347</v>
      </c>
    </row>
    <row r="6" spans="1:9" s="24" customFormat="1" ht="21" customHeight="1">
      <c r="A6" s="367"/>
      <c r="B6" s="368"/>
      <c r="C6" s="276" t="s">
        <v>6</v>
      </c>
      <c r="D6" s="276" t="s">
        <v>348</v>
      </c>
      <c r="E6" s="276" t="s">
        <v>348</v>
      </c>
      <c r="F6" s="276" t="s">
        <v>348</v>
      </c>
      <c r="G6" s="276" t="s">
        <v>348</v>
      </c>
      <c r="H6" s="276" t="s">
        <v>348</v>
      </c>
      <c r="I6" s="276" t="s">
        <v>348</v>
      </c>
    </row>
    <row r="7" spans="1:9" s="24" customFormat="1" ht="21" customHeight="1">
      <c r="A7" s="369"/>
      <c r="B7" s="370" t="s">
        <v>249</v>
      </c>
      <c r="C7" s="295" t="s">
        <v>14</v>
      </c>
      <c r="D7" s="295" t="s">
        <v>349</v>
      </c>
      <c r="E7" s="295" t="s">
        <v>349</v>
      </c>
      <c r="F7" s="295" t="s">
        <v>349</v>
      </c>
      <c r="G7" s="295" t="s">
        <v>350</v>
      </c>
      <c r="H7" s="295" t="s">
        <v>350</v>
      </c>
      <c r="I7" s="295" t="s">
        <v>350</v>
      </c>
    </row>
    <row r="8" spans="1:9" ht="18" customHeight="1">
      <c r="A8" s="73">
        <v>1</v>
      </c>
      <c r="B8" s="5" t="s">
        <v>15</v>
      </c>
      <c r="C8" s="219"/>
      <c r="D8" s="219">
        <v>5000000</v>
      </c>
      <c r="E8" s="219">
        <v>0</v>
      </c>
      <c r="F8" s="219"/>
      <c r="G8" s="219"/>
      <c r="H8" s="219"/>
      <c r="I8" s="219"/>
    </row>
    <row r="9" spans="1:9" ht="18" customHeight="1">
      <c r="A9" s="393">
        <f t="shared" ref="A9:A38" si="0">1+A8</f>
        <v>2</v>
      </c>
      <c r="B9" s="76" t="s">
        <v>16</v>
      </c>
      <c r="C9" s="220"/>
      <c r="D9" s="220"/>
      <c r="E9" s="220"/>
      <c r="F9" s="220"/>
      <c r="G9" s="220"/>
      <c r="H9" s="220"/>
      <c r="I9" s="220"/>
    </row>
    <row r="10" spans="1:9" ht="18" customHeight="1">
      <c r="A10" s="393">
        <f t="shared" si="0"/>
        <v>3</v>
      </c>
      <c r="B10" s="76" t="s">
        <v>17</v>
      </c>
      <c r="C10" s="219"/>
      <c r="D10" s="219"/>
      <c r="E10" s="219"/>
      <c r="F10" s="219"/>
      <c r="G10" s="219"/>
      <c r="H10" s="219"/>
      <c r="I10" s="219"/>
    </row>
    <row r="11" spans="1:9" ht="18" customHeight="1">
      <c r="A11" s="393">
        <f t="shared" si="0"/>
        <v>4</v>
      </c>
      <c r="B11" s="76" t="s">
        <v>252</v>
      </c>
      <c r="C11" s="219"/>
      <c r="D11" s="219"/>
      <c r="E11" s="219"/>
      <c r="F11" s="219"/>
      <c r="G11" s="219"/>
      <c r="H11" s="219"/>
      <c r="I11" s="219"/>
    </row>
    <row r="12" spans="1:9" ht="18" customHeight="1">
      <c r="A12" s="393">
        <f t="shared" si="0"/>
        <v>5</v>
      </c>
      <c r="B12" s="76" t="s">
        <v>253</v>
      </c>
      <c r="C12" s="219"/>
      <c r="D12" s="219"/>
      <c r="E12" s="219"/>
      <c r="F12" s="219"/>
      <c r="G12" s="219"/>
      <c r="H12" s="219"/>
      <c r="I12" s="219"/>
    </row>
    <row r="13" spans="1:9" ht="18" customHeight="1" thickBot="1">
      <c r="A13" s="394">
        <f>1+A12</f>
        <v>6</v>
      </c>
      <c r="B13" s="154" t="s">
        <v>35</v>
      </c>
      <c r="C13" s="342"/>
      <c r="D13" s="342"/>
      <c r="E13" s="342"/>
      <c r="F13" s="342"/>
      <c r="G13" s="342"/>
      <c r="H13" s="342"/>
      <c r="I13" s="342"/>
    </row>
    <row r="14" spans="1:9" s="24" customFormat="1" ht="18" customHeight="1" thickTop="1">
      <c r="A14" s="397">
        <f t="shared" si="0"/>
        <v>7</v>
      </c>
      <c r="B14" s="349" t="s">
        <v>36</v>
      </c>
      <c r="C14" s="271">
        <f t="shared" ref="C14:I14" si="1">SUM(C8:C13)</f>
        <v>0</v>
      </c>
      <c r="D14" s="271">
        <f t="shared" si="1"/>
        <v>5000000</v>
      </c>
      <c r="E14" s="271">
        <f t="shared" si="1"/>
        <v>0</v>
      </c>
      <c r="F14" s="271">
        <f t="shared" si="1"/>
        <v>0</v>
      </c>
      <c r="G14" s="271">
        <f t="shared" si="1"/>
        <v>0</v>
      </c>
      <c r="H14" s="271">
        <f t="shared" si="1"/>
        <v>0</v>
      </c>
      <c r="I14" s="271">
        <f t="shared" si="1"/>
        <v>0</v>
      </c>
    </row>
    <row r="15" spans="1:9" ht="18" customHeight="1">
      <c r="A15" s="393">
        <f t="shared" si="0"/>
        <v>8</v>
      </c>
      <c r="B15" s="76" t="s">
        <v>81</v>
      </c>
      <c r="C15" s="220"/>
      <c r="D15" s="220"/>
      <c r="E15" s="220"/>
      <c r="F15" s="220"/>
      <c r="G15" s="220"/>
      <c r="H15" s="220"/>
      <c r="I15" s="220"/>
    </row>
    <row r="16" spans="1:9" ht="18" customHeight="1">
      <c r="A16" s="393">
        <f t="shared" si="0"/>
        <v>9</v>
      </c>
      <c r="B16" s="76" t="s">
        <v>254</v>
      </c>
      <c r="C16" s="219"/>
      <c r="D16" s="219">
        <v>1500000</v>
      </c>
      <c r="E16" s="219">
        <v>0</v>
      </c>
      <c r="F16" s="219"/>
      <c r="G16" s="219"/>
      <c r="H16" s="219"/>
      <c r="I16" s="219"/>
    </row>
    <row r="17" spans="1:9" ht="18" customHeight="1">
      <c r="A17" s="393">
        <f t="shared" si="0"/>
        <v>10</v>
      </c>
      <c r="B17" s="76" t="s">
        <v>176</v>
      </c>
      <c r="C17" s="219"/>
      <c r="D17" s="219"/>
      <c r="E17" s="219"/>
      <c r="F17" s="219"/>
      <c r="G17" s="219"/>
      <c r="H17" s="219"/>
      <c r="I17" s="219"/>
    </row>
    <row r="18" spans="1:9" ht="18" customHeight="1">
      <c r="A18" s="393">
        <f t="shared" si="0"/>
        <v>11</v>
      </c>
      <c r="B18" s="76" t="s">
        <v>177</v>
      </c>
      <c r="C18" s="219"/>
      <c r="D18" s="219">
        <v>540000</v>
      </c>
      <c r="E18" s="219">
        <v>0</v>
      </c>
      <c r="F18" s="219"/>
      <c r="G18" s="219"/>
      <c r="H18" s="219"/>
      <c r="I18" s="219"/>
    </row>
    <row r="19" spans="1:9" s="24" customFormat="1" ht="18" customHeight="1">
      <c r="A19" s="397">
        <f t="shared" si="0"/>
        <v>12</v>
      </c>
      <c r="B19" s="349" t="s">
        <v>49</v>
      </c>
      <c r="C19" s="271">
        <f t="shared" ref="C19:I19" si="2">SUM(C16:C18)</f>
        <v>0</v>
      </c>
      <c r="D19" s="271">
        <f t="shared" si="2"/>
        <v>2040000</v>
      </c>
      <c r="E19" s="271">
        <f t="shared" si="2"/>
        <v>0</v>
      </c>
      <c r="F19" s="271">
        <f t="shared" si="2"/>
        <v>0</v>
      </c>
      <c r="G19" s="271">
        <f t="shared" si="2"/>
        <v>0</v>
      </c>
      <c r="H19" s="271">
        <f t="shared" si="2"/>
        <v>0</v>
      </c>
      <c r="I19" s="271">
        <f t="shared" si="2"/>
        <v>0</v>
      </c>
    </row>
    <row r="20" spans="1:9" ht="18" customHeight="1">
      <c r="A20" s="393">
        <f t="shared" si="0"/>
        <v>13</v>
      </c>
      <c r="B20" s="76" t="s">
        <v>255</v>
      </c>
      <c r="C20" s="219"/>
      <c r="D20" s="219">
        <v>50000</v>
      </c>
      <c r="E20" s="219">
        <v>0</v>
      </c>
      <c r="F20" s="219"/>
      <c r="G20" s="219"/>
      <c r="H20" s="219"/>
      <c r="I20" s="219"/>
    </row>
    <row r="21" spans="1:9" ht="18" customHeight="1">
      <c r="A21" s="393">
        <f t="shared" si="0"/>
        <v>14</v>
      </c>
      <c r="B21" s="76" t="s">
        <v>256</v>
      </c>
      <c r="C21" s="219"/>
      <c r="D21" s="219">
        <v>400000</v>
      </c>
      <c r="E21" s="219">
        <v>0</v>
      </c>
      <c r="F21" s="219"/>
      <c r="G21" s="219"/>
      <c r="H21" s="219"/>
      <c r="I21" s="219"/>
    </row>
    <row r="22" spans="1:9" ht="18" customHeight="1">
      <c r="A22" s="393">
        <f t="shared" si="0"/>
        <v>15</v>
      </c>
      <c r="B22" s="76" t="s">
        <v>257</v>
      </c>
      <c r="C22" s="219"/>
      <c r="D22" s="219">
        <v>335000</v>
      </c>
      <c r="E22" s="219">
        <v>0</v>
      </c>
      <c r="F22" s="219"/>
      <c r="G22" s="219"/>
      <c r="H22" s="219"/>
      <c r="I22" s="219"/>
    </row>
    <row r="23" spans="1:9" s="24" customFormat="1" ht="18" customHeight="1">
      <c r="A23" s="397">
        <f t="shared" si="0"/>
        <v>16</v>
      </c>
      <c r="B23" s="349" t="s">
        <v>54</v>
      </c>
      <c r="C23" s="271">
        <f t="shared" ref="C23:I23" si="3">SUM(C20:C22)</f>
        <v>0</v>
      </c>
      <c r="D23" s="271">
        <f t="shared" si="3"/>
        <v>785000</v>
      </c>
      <c r="E23" s="271">
        <f t="shared" si="3"/>
        <v>0</v>
      </c>
      <c r="F23" s="271">
        <f t="shared" si="3"/>
        <v>0</v>
      </c>
      <c r="G23" s="271">
        <f t="shared" si="3"/>
        <v>0</v>
      </c>
      <c r="H23" s="271">
        <f t="shared" si="3"/>
        <v>0</v>
      </c>
      <c r="I23" s="271">
        <f t="shared" si="3"/>
        <v>0</v>
      </c>
    </row>
    <row r="24" spans="1:9" ht="18" customHeight="1">
      <c r="A24" s="393">
        <f t="shared" si="0"/>
        <v>17</v>
      </c>
      <c r="B24" s="76" t="s">
        <v>55</v>
      </c>
      <c r="C24" s="219"/>
      <c r="D24" s="219">
        <v>250000</v>
      </c>
      <c r="E24" s="219"/>
      <c r="F24" s="219"/>
      <c r="G24" s="219"/>
      <c r="H24" s="219"/>
      <c r="I24" s="219"/>
    </row>
    <row r="25" spans="1:9" ht="18" customHeight="1">
      <c r="A25" s="393">
        <f t="shared" si="0"/>
        <v>18</v>
      </c>
      <c r="B25" s="76" t="s">
        <v>258</v>
      </c>
      <c r="C25" s="219"/>
      <c r="D25" s="219">
        <v>125000</v>
      </c>
      <c r="E25" s="219"/>
      <c r="F25" s="219"/>
      <c r="G25" s="219"/>
      <c r="H25" s="219"/>
      <c r="I25" s="219"/>
    </row>
    <row r="26" spans="1:9" ht="18" customHeight="1">
      <c r="A26" s="393">
        <f t="shared" si="0"/>
        <v>19</v>
      </c>
      <c r="B26" s="76" t="s">
        <v>259</v>
      </c>
      <c r="C26" s="219"/>
      <c r="D26" s="219"/>
      <c r="E26" s="219"/>
      <c r="F26" s="219"/>
      <c r="G26" s="219"/>
      <c r="H26" s="219"/>
      <c r="I26" s="219"/>
    </row>
    <row r="27" spans="1:9" ht="18" customHeight="1">
      <c r="A27" s="393">
        <f t="shared" si="0"/>
        <v>20</v>
      </c>
      <c r="B27" s="76" t="s">
        <v>175</v>
      </c>
      <c r="C27" s="219"/>
      <c r="D27" s="219"/>
      <c r="E27" s="219"/>
      <c r="F27" s="219"/>
      <c r="G27" s="219"/>
      <c r="H27" s="219"/>
      <c r="I27" s="219"/>
    </row>
    <row r="28" spans="1:9" s="24" customFormat="1" ht="18" customHeight="1">
      <c r="A28" s="397">
        <f t="shared" si="0"/>
        <v>21</v>
      </c>
      <c r="B28" s="349" t="s">
        <v>60</v>
      </c>
      <c r="C28" s="271">
        <f t="shared" ref="C28:I28" si="4">SUM(C25:C27)</f>
        <v>0</v>
      </c>
      <c r="D28" s="271">
        <f t="shared" si="4"/>
        <v>125000</v>
      </c>
      <c r="E28" s="271">
        <f t="shared" si="4"/>
        <v>0</v>
      </c>
      <c r="F28" s="271">
        <f t="shared" si="4"/>
        <v>0</v>
      </c>
      <c r="G28" s="271">
        <f t="shared" si="4"/>
        <v>0</v>
      </c>
      <c r="H28" s="271">
        <f t="shared" si="4"/>
        <v>0</v>
      </c>
      <c r="I28" s="271">
        <f t="shared" si="4"/>
        <v>0</v>
      </c>
    </row>
    <row r="29" spans="1:9" ht="18" customHeight="1">
      <c r="A29" s="393">
        <f t="shared" si="0"/>
        <v>22</v>
      </c>
      <c r="B29" s="155" t="s">
        <v>260</v>
      </c>
      <c r="C29" s="219"/>
      <c r="D29" s="219">
        <v>1250000</v>
      </c>
      <c r="E29" s="219">
        <v>0</v>
      </c>
      <c r="F29" s="219"/>
      <c r="G29" s="219"/>
      <c r="H29" s="219"/>
      <c r="I29" s="219"/>
    </row>
    <row r="30" spans="1:9" ht="18" customHeight="1">
      <c r="A30" s="393">
        <f t="shared" si="0"/>
        <v>23</v>
      </c>
      <c r="B30" s="76" t="s">
        <v>261</v>
      </c>
      <c r="C30" s="219"/>
      <c r="D30" s="219">
        <v>550000</v>
      </c>
      <c r="E30" s="219"/>
      <c r="F30" s="219"/>
      <c r="G30" s="219"/>
      <c r="H30" s="219"/>
      <c r="I30" s="219"/>
    </row>
    <row r="31" spans="1:9" s="24" customFormat="1" ht="18" customHeight="1">
      <c r="A31" s="397">
        <f t="shared" si="0"/>
        <v>24</v>
      </c>
      <c r="B31" s="349" t="s">
        <v>94</v>
      </c>
      <c r="C31" s="271">
        <f t="shared" ref="C31:H31" si="5">SUM(C29:C30)</f>
        <v>0</v>
      </c>
      <c r="D31" s="271">
        <f t="shared" si="5"/>
        <v>1800000</v>
      </c>
      <c r="E31" s="271">
        <f t="shared" si="5"/>
        <v>0</v>
      </c>
      <c r="F31" s="271">
        <f t="shared" si="5"/>
        <v>0</v>
      </c>
      <c r="G31" s="271">
        <f t="shared" si="5"/>
        <v>0</v>
      </c>
      <c r="H31" s="271">
        <f t="shared" si="5"/>
        <v>0</v>
      </c>
      <c r="I31" s="271">
        <f>SUM(I29:I30)</f>
        <v>0</v>
      </c>
    </row>
    <row r="32" spans="1:9" ht="18" customHeight="1">
      <c r="A32" s="393">
        <f t="shared" si="0"/>
        <v>25</v>
      </c>
      <c r="B32" s="76" t="s">
        <v>65</v>
      </c>
      <c r="C32" s="219"/>
      <c r="D32" s="219"/>
      <c r="E32" s="219"/>
      <c r="F32" s="219"/>
      <c r="G32" s="219"/>
      <c r="H32" s="219"/>
      <c r="I32" s="219"/>
    </row>
    <row r="33" spans="1:9" s="24" customFormat="1" ht="18" customHeight="1" thickBot="1">
      <c r="A33" s="398">
        <f t="shared" si="0"/>
        <v>26</v>
      </c>
      <c r="B33" s="374" t="s">
        <v>66</v>
      </c>
      <c r="C33" s="344">
        <f t="shared" ref="C33:I33" si="6">SUM(+C32+C31+C28+C24+C23+C19)</f>
        <v>0</v>
      </c>
      <c r="D33" s="344">
        <f t="shared" si="6"/>
        <v>5000000</v>
      </c>
      <c r="E33" s="344">
        <f t="shared" si="6"/>
        <v>0</v>
      </c>
      <c r="F33" s="344">
        <f t="shared" si="6"/>
        <v>0</v>
      </c>
      <c r="G33" s="344">
        <f t="shared" si="6"/>
        <v>0</v>
      </c>
      <c r="H33" s="344">
        <f t="shared" si="6"/>
        <v>0</v>
      </c>
      <c r="I33" s="344">
        <f t="shared" si="6"/>
        <v>0</v>
      </c>
    </row>
    <row r="34" spans="1:9" ht="18" customHeight="1" thickTop="1">
      <c r="A34" s="393">
        <f t="shared" si="0"/>
        <v>27</v>
      </c>
      <c r="B34" s="76" t="s">
        <v>351</v>
      </c>
      <c r="C34" s="220"/>
      <c r="D34" s="220"/>
      <c r="E34" s="220"/>
      <c r="F34" s="220"/>
      <c r="G34" s="220"/>
      <c r="H34" s="220"/>
      <c r="I34" s="220"/>
    </row>
    <row r="35" spans="1:9" ht="18" customHeight="1" thickBot="1">
      <c r="A35" s="394">
        <f t="shared" si="0"/>
        <v>28</v>
      </c>
      <c r="B35" s="154" t="s">
        <v>263</v>
      </c>
      <c r="C35" s="342">
        <f t="shared" ref="C35:H35" si="7">SUM(+C33-C14)</f>
        <v>0</v>
      </c>
      <c r="D35" s="342">
        <f t="shared" si="7"/>
        <v>0</v>
      </c>
      <c r="E35" s="342">
        <f t="shared" si="7"/>
        <v>0</v>
      </c>
      <c r="F35" s="342">
        <f t="shared" si="7"/>
        <v>0</v>
      </c>
      <c r="G35" s="342">
        <f t="shared" si="7"/>
        <v>0</v>
      </c>
      <c r="H35" s="342">
        <f t="shared" si="7"/>
        <v>0</v>
      </c>
      <c r="I35" s="342">
        <f>SUM(+I33-I14)</f>
        <v>0</v>
      </c>
    </row>
    <row r="36" spans="1:9" ht="18" customHeight="1" thickTop="1">
      <c r="A36" s="393">
        <f t="shared" si="0"/>
        <v>29</v>
      </c>
      <c r="B36" s="84" t="s">
        <v>67</v>
      </c>
      <c r="C36" s="405"/>
      <c r="D36" s="405"/>
      <c r="E36" s="405"/>
      <c r="F36" s="405"/>
      <c r="G36" s="405"/>
      <c r="H36" s="405"/>
      <c r="I36" s="405"/>
    </row>
    <row r="37" spans="1:9" ht="18" customHeight="1">
      <c r="A37" s="393">
        <f t="shared" si="0"/>
        <v>30</v>
      </c>
      <c r="B37" s="157" t="s">
        <v>68</v>
      </c>
      <c r="C37" s="371"/>
      <c r="D37" s="358">
        <v>1</v>
      </c>
      <c r="E37" s="358"/>
      <c r="F37" s="358"/>
      <c r="G37" s="358"/>
      <c r="H37" s="358"/>
      <c r="I37" s="358"/>
    </row>
    <row r="38" spans="1:9" ht="18" customHeight="1">
      <c r="A38" s="393">
        <f t="shared" si="0"/>
        <v>31</v>
      </c>
      <c r="B38" s="157" t="s">
        <v>69</v>
      </c>
      <c r="C38" s="371"/>
      <c r="D38" s="358">
        <v>9</v>
      </c>
      <c r="E38" s="358">
        <v>0</v>
      </c>
      <c r="F38" s="358"/>
      <c r="G38" s="358"/>
      <c r="H38" s="358"/>
      <c r="I38" s="358"/>
    </row>
    <row r="39" spans="1:9" s="24" customFormat="1" ht="18" customHeight="1" thickBot="1">
      <c r="A39" s="347">
        <f>1+A38</f>
        <v>32</v>
      </c>
      <c r="B39" s="372" t="s">
        <v>70</v>
      </c>
      <c r="C39" s="373">
        <f>SUM(C37:C38)</f>
        <v>0</v>
      </c>
      <c r="D39" s="373">
        <f t="shared" ref="D39:I39" si="8">SUM(D37:D38)</f>
        <v>10</v>
      </c>
      <c r="E39" s="373">
        <f t="shared" si="8"/>
        <v>0</v>
      </c>
      <c r="F39" s="373">
        <f t="shared" si="8"/>
        <v>0</v>
      </c>
      <c r="G39" s="373">
        <f t="shared" si="8"/>
        <v>0</v>
      </c>
      <c r="H39" s="373">
        <f t="shared" si="8"/>
        <v>0</v>
      </c>
      <c r="I39" s="373">
        <f t="shared" si="8"/>
        <v>0</v>
      </c>
    </row>
    <row r="40" spans="1:9" ht="18" customHeight="1" thickTop="1">
      <c r="A40" s="392">
        <f>1+A39</f>
        <v>33</v>
      </c>
      <c r="B40" s="90" t="s">
        <v>71</v>
      </c>
      <c r="C40" s="99"/>
      <c r="D40" s="99"/>
      <c r="E40" s="99"/>
      <c r="F40" s="99"/>
      <c r="G40" s="99"/>
      <c r="H40" s="99"/>
      <c r="I40" s="99"/>
    </row>
    <row r="41" spans="1:9" ht="18" customHeight="1" thickBot="1">
      <c r="A41" s="395">
        <f>1+A40</f>
        <v>34</v>
      </c>
      <c r="B41" s="91" t="s">
        <v>72</v>
      </c>
      <c r="C41" s="100"/>
      <c r="D41" s="100"/>
      <c r="E41" s="100"/>
      <c r="F41" s="100"/>
      <c r="G41" s="100"/>
      <c r="H41" s="100"/>
      <c r="I41" s="100"/>
    </row>
    <row r="42" spans="1:9" ht="13.8" thickTop="1"/>
    <row r="45" spans="1:9">
      <c r="I45" s="265" t="s">
        <v>759</v>
      </c>
    </row>
  </sheetData>
  <printOptions horizontalCentered="1" verticalCentered="1"/>
  <pageMargins left="0" right="0" top="0" bottom="0" header="0.5" footer="0.5"/>
  <pageSetup scale="77" fitToHeight="0" orientation="landscape" r:id="rId1"/>
  <headerFooter alignWithMargins="0"/>
  <ignoredErrors>
    <ignoredError sqref="E19" formula="1"/>
  </ignoredError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29CD88-51F2-42C4-8DA2-C80A276E47DF}">
  <sheetPr>
    <pageSetUpPr fitToPage="1"/>
  </sheetPr>
  <dimension ref="A1:K47"/>
  <sheetViews>
    <sheetView topLeftCell="C3" zoomScaleNormal="100" workbookViewId="0">
      <selection activeCell="I47" sqref="I47"/>
    </sheetView>
  </sheetViews>
  <sheetFormatPr defaultColWidth="11.6640625" defaultRowHeight="13.2"/>
  <cols>
    <col min="1" max="1" width="4.6640625" style="1" customWidth="1"/>
    <col min="2" max="2" width="42.6640625" style="1" customWidth="1"/>
    <col min="3" max="4" width="13.6640625" style="1" customWidth="1"/>
    <col min="5" max="5" width="32.6640625" style="1" customWidth="1"/>
    <col min="6" max="9" width="13.6640625" style="1" customWidth="1"/>
    <col min="10" max="16384" width="11.6640625" style="1"/>
  </cols>
  <sheetData>
    <row r="1" spans="1:11" s="24" customFormat="1" ht="21" customHeight="1">
      <c r="A1" s="159" t="s">
        <v>345</v>
      </c>
      <c r="B1" s="336"/>
      <c r="C1" s="336"/>
      <c r="D1" s="336"/>
      <c r="E1" s="336"/>
      <c r="F1" s="336"/>
      <c r="G1" s="336"/>
      <c r="H1" s="336"/>
      <c r="I1" s="403" t="s">
        <v>359</v>
      </c>
    </row>
    <row r="2" spans="1:11" s="24" customFormat="1" ht="21" customHeight="1">
      <c r="A2" s="160" t="s">
        <v>629</v>
      </c>
      <c r="H2" s="333"/>
      <c r="I2" s="404" t="s">
        <v>781</v>
      </c>
    </row>
    <row r="3" spans="1:11" s="24" customFormat="1" ht="21" customHeight="1">
      <c r="A3" s="340" t="s">
        <v>628</v>
      </c>
      <c r="H3" s="24" t="s">
        <v>422</v>
      </c>
      <c r="I3" s="348"/>
    </row>
    <row r="4" spans="1:11" s="24" customFormat="1" ht="21" customHeight="1">
      <c r="A4" s="340" t="s">
        <v>655</v>
      </c>
      <c r="H4" s="24" t="s">
        <v>791</v>
      </c>
      <c r="I4" s="348"/>
    </row>
    <row r="5" spans="1:11" s="24" customFormat="1" ht="21" customHeight="1">
      <c r="A5" s="340" t="s">
        <v>632</v>
      </c>
      <c r="I5" s="368"/>
    </row>
    <row r="6" spans="1:11" s="24" customFormat="1" ht="21" customHeight="1">
      <c r="A6" s="341" t="s">
        <v>408</v>
      </c>
      <c r="B6" s="375" t="s">
        <v>360</v>
      </c>
      <c r="C6" s="376"/>
      <c r="D6" s="377"/>
      <c r="E6" s="378"/>
      <c r="F6" s="378"/>
      <c r="G6" s="378"/>
      <c r="H6" s="378"/>
      <c r="I6" s="376"/>
    </row>
    <row r="7" spans="1:11">
      <c r="A7" s="392">
        <v>1</v>
      </c>
      <c r="B7" s="105"/>
      <c r="C7" s="105"/>
      <c r="D7" s="105"/>
      <c r="E7" s="105"/>
      <c r="F7" s="105"/>
      <c r="G7" s="105"/>
      <c r="H7" s="105"/>
      <c r="I7" s="106"/>
    </row>
    <row r="8" spans="1:11">
      <c r="A8" s="392">
        <f t="shared" ref="A8:A45" si="0">1+A7</f>
        <v>2</v>
      </c>
      <c r="B8" s="105"/>
      <c r="C8" s="105"/>
      <c r="D8" s="105"/>
      <c r="E8" s="105"/>
      <c r="F8" s="105"/>
      <c r="G8" s="105"/>
      <c r="H8" s="105"/>
      <c r="I8" s="106"/>
      <c r="K8" s="1" t="s">
        <v>95</v>
      </c>
    </row>
    <row r="9" spans="1:11" ht="12.9" customHeight="1">
      <c r="A9" s="392">
        <f t="shared" si="0"/>
        <v>3</v>
      </c>
      <c r="B9" s="105"/>
      <c r="C9" s="105"/>
      <c r="D9" s="105"/>
      <c r="E9" s="105"/>
      <c r="F9" s="105"/>
      <c r="G9" s="105"/>
      <c r="H9" s="105"/>
      <c r="I9" s="106"/>
    </row>
    <row r="10" spans="1:11" ht="12.9" customHeight="1">
      <c r="A10" s="392">
        <f t="shared" si="0"/>
        <v>4</v>
      </c>
      <c r="B10" s="105"/>
      <c r="C10" s="105"/>
      <c r="D10" s="105"/>
      <c r="E10" s="105"/>
      <c r="F10" s="105"/>
      <c r="G10" s="105"/>
      <c r="H10" s="105"/>
      <c r="I10" s="106"/>
    </row>
    <row r="11" spans="1:11" ht="12.9" customHeight="1">
      <c r="A11" s="392">
        <f t="shared" si="0"/>
        <v>5</v>
      </c>
      <c r="B11" s="105"/>
      <c r="C11" s="105"/>
      <c r="D11" s="105"/>
      <c r="E11" s="105"/>
      <c r="F11" s="105"/>
      <c r="G11" s="105"/>
      <c r="H11" s="105"/>
      <c r="I11" s="106"/>
    </row>
    <row r="12" spans="1:11" ht="12.9" customHeight="1">
      <c r="A12" s="392">
        <f t="shared" si="0"/>
        <v>6</v>
      </c>
      <c r="B12" s="105"/>
      <c r="C12" s="105"/>
      <c r="D12" s="105"/>
      <c r="E12" s="105"/>
      <c r="F12" s="105"/>
      <c r="G12" s="105"/>
      <c r="H12" s="105"/>
      <c r="I12" s="106"/>
    </row>
    <row r="13" spans="1:11" ht="12.9" customHeight="1">
      <c r="A13" s="392">
        <f t="shared" si="0"/>
        <v>7</v>
      </c>
      <c r="B13" s="105"/>
      <c r="C13" s="105"/>
      <c r="D13" s="105"/>
      <c r="E13" s="105"/>
      <c r="F13" s="105"/>
      <c r="G13" s="105"/>
      <c r="H13" s="105"/>
      <c r="I13" s="106"/>
    </row>
    <row r="14" spans="1:11" ht="12.9" customHeight="1">
      <c r="A14" s="74">
        <f t="shared" si="0"/>
        <v>8</v>
      </c>
      <c r="B14" s="162"/>
      <c r="C14" s="162"/>
      <c r="D14" s="162"/>
      <c r="E14" s="162"/>
      <c r="F14" s="162"/>
      <c r="G14" s="162"/>
      <c r="H14" s="162"/>
      <c r="I14" s="27"/>
    </row>
    <row r="15" spans="1:11" ht="12.9" customHeight="1">
      <c r="A15" s="392">
        <f t="shared" si="0"/>
        <v>9</v>
      </c>
      <c r="B15" s="105"/>
      <c r="C15" s="105"/>
      <c r="D15" s="105"/>
      <c r="E15" s="105"/>
      <c r="F15" s="105"/>
      <c r="G15" s="105"/>
      <c r="H15" s="105"/>
      <c r="I15" s="106"/>
    </row>
    <row r="16" spans="1:11" ht="12.9" customHeight="1">
      <c r="A16" s="392">
        <f t="shared" si="0"/>
        <v>10</v>
      </c>
      <c r="B16" s="105"/>
      <c r="C16" s="105"/>
      <c r="D16" s="105"/>
      <c r="E16" s="105"/>
      <c r="F16" s="105"/>
      <c r="G16" s="105"/>
      <c r="H16" s="105"/>
      <c r="I16" s="106"/>
    </row>
    <row r="17" spans="1:9" ht="12.9" customHeight="1">
      <c r="A17" s="392">
        <f t="shared" si="0"/>
        <v>11</v>
      </c>
      <c r="C17" s="105"/>
      <c r="D17" s="105"/>
      <c r="E17" s="105"/>
      <c r="F17" s="105"/>
      <c r="G17" s="105"/>
      <c r="H17" s="105"/>
      <c r="I17" s="106"/>
    </row>
    <row r="18" spans="1:9" ht="12.9" customHeight="1">
      <c r="A18" s="392">
        <f t="shared" si="0"/>
        <v>12</v>
      </c>
      <c r="B18" s="17"/>
      <c r="C18" s="105"/>
      <c r="D18" s="75"/>
      <c r="E18" s="75"/>
      <c r="F18" s="75"/>
      <c r="G18" s="75"/>
      <c r="H18" s="75"/>
      <c r="I18" s="16"/>
    </row>
    <row r="19" spans="1:9" ht="12.9" customHeight="1">
      <c r="A19" s="392">
        <f t="shared" si="0"/>
        <v>13</v>
      </c>
      <c r="B19" s="105"/>
      <c r="C19" s="105"/>
      <c r="D19" s="75"/>
      <c r="E19" s="75"/>
      <c r="F19" s="75"/>
      <c r="G19" s="75"/>
      <c r="H19" s="75"/>
      <c r="I19" s="16"/>
    </row>
    <row r="20" spans="1:9" ht="12.9" customHeight="1">
      <c r="A20" s="392">
        <f t="shared" si="0"/>
        <v>14</v>
      </c>
      <c r="B20" s="17"/>
      <c r="C20" s="75"/>
      <c r="D20" s="75"/>
      <c r="E20" s="75"/>
      <c r="F20" s="75"/>
      <c r="G20" s="75"/>
      <c r="H20" s="75"/>
      <c r="I20" s="16"/>
    </row>
    <row r="21" spans="1:9" ht="12.9" customHeight="1">
      <c r="A21" s="392">
        <f t="shared" si="0"/>
        <v>15</v>
      </c>
      <c r="C21" s="75"/>
      <c r="D21" s="75"/>
      <c r="E21" s="75"/>
      <c r="F21" s="75"/>
      <c r="G21" s="75"/>
      <c r="H21" s="75"/>
      <c r="I21" s="163"/>
    </row>
    <row r="22" spans="1:9" ht="12.9" customHeight="1">
      <c r="A22" s="392">
        <f t="shared" si="0"/>
        <v>16</v>
      </c>
      <c r="B22" s="17"/>
      <c r="C22" s="75"/>
      <c r="D22" s="75"/>
      <c r="E22" s="75"/>
      <c r="F22" s="75"/>
      <c r="G22" s="75"/>
      <c r="H22" s="75"/>
      <c r="I22" s="16"/>
    </row>
    <row r="23" spans="1:9" ht="12.9" customHeight="1">
      <c r="A23" s="392">
        <f t="shared" si="0"/>
        <v>17</v>
      </c>
      <c r="B23" s="17"/>
      <c r="C23" s="75"/>
      <c r="D23" s="75"/>
      <c r="E23" s="75"/>
      <c r="F23" s="75"/>
      <c r="G23" s="75"/>
      <c r="H23" s="75"/>
      <c r="I23" s="16"/>
    </row>
    <row r="24" spans="1:9" ht="12.9" customHeight="1">
      <c r="A24" s="392">
        <f t="shared" si="0"/>
        <v>18</v>
      </c>
      <c r="C24" s="75"/>
      <c r="D24" s="75"/>
      <c r="E24" s="75"/>
      <c r="F24" s="75"/>
      <c r="G24" s="75"/>
      <c r="H24" s="75"/>
      <c r="I24" s="16"/>
    </row>
    <row r="25" spans="1:9" ht="12.9" customHeight="1">
      <c r="A25" s="392">
        <f t="shared" si="0"/>
        <v>19</v>
      </c>
      <c r="B25" s="17"/>
      <c r="C25" s="75"/>
      <c r="D25" s="75"/>
      <c r="E25" s="75"/>
      <c r="F25" s="75"/>
      <c r="G25" s="75"/>
      <c r="H25" s="75"/>
      <c r="I25" s="16"/>
    </row>
    <row r="26" spans="1:9" ht="12.9" customHeight="1">
      <c r="A26" s="392">
        <f t="shared" si="0"/>
        <v>20</v>
      </c>
      <c r="B26" s="15"/>
      <c r="C26" s="75"/>
      <c r="D26" s="75"/>
      <c r="E26" s="75"/>
      <c r="F26" s="75"/>
      <c r="G26" s="75"/>
      <c r="H26" s="75"/>
      <c r="I26" s="16"/>
    </row>
    <row r="27" spans="1:9" ht="12.9" customHeight="1">
      <c r="A27" s="392">
        <f t="shared" si="0"/>
        <v>21</v>
      </c>
      <c r="B27" s="75"/>
      <c r="C27" s="85"/>
      <c r="D27" s="105"/>
      <c r="E27" s="105"/>
      <c r="F27" s="105"/>
      <c r="G27" s="105"/>
      <c r="H27" s="105"/>
      <c r="I27" s="106"/>
    </row>
    <row r="28" spans="1:9" ht="12.9" customHeight="1">
      <c r="A28" s="392">
        <f t="shared" si="0"/>
        <v>22</v>
      </c>
      <c r="B28" s="75"/>
      <c r="C28" s="75"/>
      <c r="D28" s="105"/>
      <c r="E28" s="105"/>
      <c r="F28" s="105"/>
      <c r="G28" s="105"/>
      <c r="H28" s="105"/>
      <c r="I28" s="106"/>
    </row>
    <row r="29" spans="1:9" ht="12.9" customHeight="1">
      <c r="A29" s="392">
        <f t="shared" si="0"/>
        <v>23</v>
      </c>
      <c r="B29" s="75"/>
      <c r="C29" s="75"/>
      <c r="D29" s="105"/>
      <c r="E29" s="105"/>
      <c r="F29" s="105"/>
      <c r="G29" s="105"/>
      <c r="H29" s="105"/>
      <c r="I29" s="106"/>
    </row>
    <row r="30" spans="1:9" ht="12.9" customHeight="1">
      <c r="A30" s="392">
        <f t="shared" si="0"/>
        <v>24</v>
      </c>
      <c r="C30" s="75"/>
      <c r="D30" s="105"/>
      <c r="E30" s="105"/>
      <c r="F30" s="105"/>
      <c r="G30" s="105"/>
      <c r="H30" s="105"/>
      <c r="I30" s="106"/>
    </row>
    <row r="31" spans="1:9" ht="12.9" customHeight="1">
      <c r="A31" s="392">
        <f t="shared" si="0"/>
        <v>25</v>
      </c>
      <c r="B31" s="17"/>
      <c r="C31" s="105"/>
      <c r="D31" s="105"/>
      <c r="E31" s="105"/>
      <c r="F31" s="105"/>
      <c r="G31" s="105"/>
      <c r="H31" s="105"/>
      <c r="I31" s="106"/>
    </row>
    <row r="32" spans="1:9" ht="12.9" customHeight="1">
      <c r="A32" s="392">
        <f t="shared" si="0"/>
        <v>26</v>
      </c>
      <c r="B32" s="162"/>
      <c r="C32" s="162"/>
      <c r="D32" s="162"/>
      <c r="E32" s="162"/>
      <c r="F32" s="162"/>
      <c r="G32" s="162"/>
      <c r="H32" s="162"/>
      <c r="I32" s="27"/>
    </row>
    <row r="33" spans="1:9" ht="12.9" customHeight="1">
      <c r="A33" s="392">
        <f t="shared" si="0"/>
        <v>27</v>
      </c>
      <c r="B33" s="105"/>
      <c r="C33" s="105"/>
      <c r="D33" s="105"/>
      <c r="E33" s="105"/>
      <c r="F33" s="105"/>
      <c r="G33" s="105"/>
      <c r="H33" s="105"/>
      <c r="I33" s="106"/>
    </row>
    <row r="34" spans="1:9" ht="12.9" customHeight="1">
      <c r="A34" s="392">
        <f t="shared" si="0"/>
        <v>28</v>
      </c>
      <c r="B34" s="105"/>
      <c r="C34" s="105"/>
      <c r="D34" s="105"/>
      <c r="E34" s="105"/>
      <c r="F34" s="105"/>
      <c r="G34" s="105"/>
      <c r="H34" s="105"/>
      <c r="I34" s="106"/>
    </row>
    <row r="35" spans="1:9" ht="12.9" customHeight="1">
      <c r="A35" s="392">
        <f t="shared" si="0"/>
        <v>29</v>
      </c>
      <c r="B35" s="105" t="s">
        <v>370</v>
      </c>
      <c r="C35" s="105"/>
      <c r="D35" s="105"/>
      <c r="E35" s="105"/>
      <c r="F35" s="105"/>
      <c r="G35" s="105"/>
      <c r="H35" s="105"/>
      <c r="I35" s="106"/>
    </row>
    <row r="36" spans="1:9" ht="12.9" customHeight="1">
      <c r="A36" s="392">
        <f t="shared" si="0"/>
        <v>30</v>
      </c>
      <c r="B36" s="105" t="s">
        <v>370</v>
      </c>
      <c r="C36" s="105"/>
      <c r="D36" s="105"/>
      <c r="E36" s="105"/>
      <c r="F36" s="105"/>
      <c r="G36" s="105"/>
      <c r="H36" s="105"/>
      <c r="I36" s="106"/>
    </row>
    <row r="37" spans="1:9" ht="12.9" customHeight="1">
      <c r="A37" s="392">
        <f t="shared" si="0"/>
        <v>31</v>
      </c>
      <c r="B37" s="105" t="s">
        <v>370</v>
      </c>
      <c r="C37" s="105"/>
      <c r="D37" s="105"/>
      <c r="E37" s="105"/>
      <c r="F37" s="105"/>
      <c r="G37" s="105"/>
      <c r="H37" s="105"/>
      <c r="I37" s="106"/>
    </row>
    <row r="38" spans="1:9" ht="12.9" customHeight="1">
      <c r="A38" s="392">
        <f t="shared" si="0"/>
        <v>32</v>
      </c>
      <c r="B38" s="164"/>
      <c r="C38" s="165"/>
      <c r="D38" s="166"/>
      <c r="E38" s="165"/>
      <c r="F38" s="3" t="s">
        <v>154</v>
      </c>
      <c r="G38" s="4" t="s">
        <v>2</v>
      </c>
      <c r="H38" s="3" t="s">
        <v>372</v>
      </c>
      <c r="I38" s="3" t="s">
        <v>372</v>
      </c>
    </row>
    <row r="39" spans="1:9" ht="12.9" customHeight="1">
      <c r="A39" s="392">
        <f t="shared" si="0"/>
        <v>33</v>
      </c>
      <c r="B39" s="25"/>
      <c r="C39" s="166"/>
      <c r="D39" s="166"/>
      <c r="E39" s="166"/>
      <c r="F39" s="4" t="s">
        <v>155</v>
      </c>
      <c r="G39" s="166" t="s">
        <v>6</v>
      </c>
      <c r="H39" s="4" t="s">
        <v>373</v>
      </c>
      <c r="I39" s="4" t="s">
        <v>373</v>
      </c>
    </row>
    <row r="40" spans="1:9" ht="12.9" customHeight="1">
      <c r="A40" s="392">
        <f t="shared" si="0"/>
        <v>34</v>
      </c>
      <c r="B40" s="167" t="s">
        <v>374</v>
      </c>
      <c r="C40" s="168"/>
      <c r="D40" s="168"/>
      <c r="E40" s="168"/>
      <c r="F40" s="26" t="s">
        <v>11</v>
      </c>
      <c r="G40" s="26" t="s">
        <v>14</v>
      </c>
      <c r="H40" s="26" t="s">
        <v>349</v>
      </c>
      <c r="I40" s="26" t="s">
        <v>350</v>
      </c>
    </row>
    <row r="41" spans="1:9" ht="12.9" customHeight="1">
      <c r="A41" s="392">
        <f t="shared" si="0"/>
        <v>35</v>
      </c>
      <c r="B41" s="17" t="s">
        <v>375</v>
      </c>
      <c r="C41" s="75"/>
      <c r="D41" s="75"/>
      <c r="E41" s="75"/>
      <c r="F41" s="5"/>
      <c r="G41" s="5"/>
      <c r="H41" s="5"/>
      <c r="I41" s="5"/>
    </row>
    <row r="42" spans="1:9" ht="12.9" customHeight="1">
      <c r="A42" s="392">
        <f t="shared" si="0"/>
        <v>36</v>
      </c>
      <c r="B42" s="104" t="s">
        <v>376</v>
      </c>
      <c r="C42" s="75"/>
      <c r="D42" s="75"/>
      <c r="E42" s="75"/>
      <c r="F42" s="5"/>
      <c r="G42" s="5"/>
      <c r="H42" s="5"/>
      <c r="I42" s="5"/>
    </row>
    <row r="43" spans="1:9">
      <c r="A43" s="392">
        <f t="shared" si="0"/>
        <v>37</v>
      </c>
      <c r="B43" s="104" t="s">
        <v>377</v>
      </c>
      <c r="C43" s="75"/>
      <c r="D43" s="75"/>
      <c r="E43" s="75"/>
      <c r="F43" s="5"/>
      <c r="G43" s="5"/>
      <c r="H43" s="5"/>
      <c r="I43" s="5"/>
    </row>
    <row r="44" spans="1:9">
      <c r="A44" s="392">
        <f t="shared" si="0"/>
        <v>38</v>
      </c>
      <c r="B44" s="104" t="s">
        <v>378</v>
      </c>
      <c r="C44" s="75"/>
      <c r="D44" s="75"/>
      <c r="E44" s="75"/>
      <c r="F44" s="5"/>
      <c r="G44" s="5"/>
      <c r="H44" s="5"/>
      <c r="I44" s="5"/>
    </row>
    <row r="45" spans="1:9">
      <c r="A45" s="392">
        <f t="shared" si="0"/>
        <v>39</v>
      </c>
      <c r="B45" s="104" t="s">
        <v>379</v>
      </c>
      <c r="C45" s="75"/>
      <c r="D45" s="75"/>
      <c r="E45" s="75"/>
      <c r="F45" s="5"/>
      <c r="G45" s="5"/>
      <c r="H45" s="5"/>
      <c r="I45" s="5"/>
    </row>
    <row r="47" spans="1:9">
      <c r="I47" s="265" t="s">
        <v>768</v>
      </c>
    </row>
  </sheetData>
  <printOptions horizontalCentered="1" verticalCentered="1"/>
  <pageMargins left="0" right="0" top="0" bottom="0" header="0.5" footer="0.5"/>
  <pageSetup scale="85" fitToHeight="0" orientation="landscape"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8E2444-CC0F-43DA-BBAD-84A3C1277BB7}">
  <sheetPr>
    <pageSetUpPr fitToPage="1"/>
  </sheetPr>
  <dimension ref="A1:L43"/>
  <sheetViews>
    <sheetView topLeftCell="A4" zoomScaleNormal="100" workbookViewId="0">
      <selection activeCell="H43" sqref="H43"/>
    </sheetView>
  </sheetViews>
  <sheetFormatPr defaultColWidth="11.6640625" defaultRowHeight="13.2"/>
  <cols>
    <col min="1" max="1" width="4.6640625" style="172" customWidth="1"/>
    <col min="2" max="2" width="31.6640625" style="172" customWidth="1"/>
    <col min="3" max="5" width="12.6640625" style="172" customWidth="1"/>
    <col min="6" max="6" width="11.6640625" style="172"/>
    <col min="7" max="7" width="10.6640625" style="172" customWidth="1"/>
    <col min="8" max="8" width="25.109375" style="172" customWidth="1"/>
    <col min="9" max="9" width="30.109375" style="172" customWidth="1"/>
    <col min="10" max="16384" width="11.6640625" style="172"/>
  </cols>
  <sheetData>
    <row r="1" spans="1:12" s="381" customFormat="1" ht="21" customHeight="1">
      <c r="A1" s="379" t="s">
        <v>345</v>
      </c>
      <c r="B1" s="380"/>
      <c r="C1" s="380"/>
      <c r="D1" s="380"/>
      <c r="E1" s="380"/>
      <c r="F1" s="380"/>
      <c r="G1" s="380"/>
      <c r="H1" s="380"/>
      <c r="I1" s="400" t="s">
        <v>380</v>
      </c>
    </row>
    <row r="2" spans="1:12" s="381" customFormat="1" ht="21" customHeight="1">
      <c r="A2" s="160" t="s">
        <v>629</v>
      </c>
      <c r="H2" s="382"/>
      <c r="I2" s="401" t="s">
        <v>781</v>
      </c>
    </row>
    <row r="3" spans="1:12" s="381" customFormat="1" ht="21" customHeight="1">
      <c r="A3" s="340" t="s">
        <v>628</v>
      </c>
      <c r="I3" s="348" t="s">
        <v>422</v>
      </c>
    </row>
    <row r="4" spans="1:12" s="381" customFormat="1" ht="21" customHeight="1">
      <c r="A4" s="340" t="s">
        <v>655</v>
      </c>
      <c r="I4" s="348" t="s">
        <v>792</v>
      </c>
    </row>
    <row r="5" spans="1:12" s="381" customFormat="1" ht="21" customHeight="1">
      <c r="A5" s="340" t="s">
        <v>632</v>
      </c>
      <c r="I5" s="402"/>
    </row>
    <row r="6" spans="1:12" ht="15" customHeight="1">
      <c r="A6" s="399">
        <v>1</v>
      </c>
      <c r="B6" s="175" t="s">
        <v>381</v>
      </c>
      <c r="C6" s="175"/>
      <c r="D6" s="175"/>
      <c r="E6" s="175"/>
      <c r="F6" s="175"/>
      <c r="G6" s="175"/>
      <c r="H6" s="175"/>
      <c r="I6" s="176"/>
    </row>
    <row r="7" spans="1:12" customFormat="1">
      <c r="A7" s="392">
        <f t="shared" ref="A7:A24" si="0">1+A6</f>
        <v>2</v>
      </c>
      <c r="B7" s="753" t="s">
        <v>828</v>
      </c>
      <c r="C7" s="105"/>
      <c r="D7" s="105"/>
      <c r="E7" s="105"/>
      <c r="F7" s="105"/>
      <c r="G7" s="105"/>
      <c r="H7" s="105"/>
      <c r="I7" s="106"/>
      <c r="J7" s="1"/>
      <c r="K7" s="1"/>
      <c r="L7" s="1" t="s">
        <v>95</v>
      </c>
    </row>
    <row r="8" spans="1:12" customFormat="1" ht="14.4">
      <c r="A8" s="392">
        <f t="shared" si="0"/>
        <v>3</v>
      </c>
      <c r="B8" s="757" t="s">
        <v>829</v>
      </c>
      <c r="C8" s="105"/>
      <c r="D8" s="105"/>
      <c r="E8" s="105"/>
      <c r="F8" s="105"/>
      <c r="G8" s="105"/>
      <c r="H8" s="105"/>
      <c r="I8" s="106"/>
      <c r="J8" s="1"/>
      <c r="K8" s="1"/>
      <c r="L8" s="1"/>
    </row>
    <row r="9" spans="1:12" customFormat="1">
      <c r="A9" s="392">
        <f t="shared" si="0"/>
        <v>4</v>
      </c>
      <c r="B9" s="105"/>
      <c r="C9" s="105"/>
      <c r="D9" s="105"/>
      <c r="E9" s="105"/>
      <c r="F9" s="105"/>
      <c r="G9" s="105"/>
      <c r="H9" s="105"/>
      <c r="I9" s="106"/>
      <c r="J9" s="1"/>
      <c r="K9" s="1"/>
      <c r="L9" s="1"/>
    </row>
    <row r="10" spans="1:12" customFormat="1">
      <c r="A10" s="392">
        <f t="shared" si="0"/>
        <v>5</v>
      </c>
      <c r="B10" s="753" t="s">
        <v>830</v>
      </c>
      <c r="C10" s="105"/>
      <c r="D10" s="105"/>
      <c r="E10" s="105"/>
      <c r="F10" s="105"/>
      <c r="G10" s="105"/>
      <c r="H10" s="105"/>
      <c r="I10" s="106"/>
      <c r="J10" s="1"/>
      <c r="K10" s="1"/>
      <c r="L10" s="1"/>
    </row>
    <row r="11" spans="1:12" customFormat="1">
      <c r="A11" s="392">
        <f t="shared" si="0"/>
        <v>6</v>
      </c>
      <c r="B11" s="105"/>
      <c r="C11" s="105"/>
      <c r="D11" s="105"/>
      <c r="E11" s="105"/>
      <c r="F11" s="105"/>
      <c r="G11" s="105"/>
      <c r="H11" s="105"/>
      <c r="I11" s="106"/>
      <c r="J11" s="1"/>
      <c r="K11" s="1"/>
      <c r="L11" s="1"/>
    </row>
    <row r="12" spans="1:12" customFormat="1">
      <c r="A12" s="392">
        <f t="shared" si="0"/>
        <v>7</v>
      </c>
      <c r="B12" s="753" t="s">
        <v>831</v>
      </c>
      <c r="C12" s="105"/>
      <c r="D12" s="105"/>
      <c r="E12" s="105"/>
      <c r="F12" s="105"/>
      <c r="G12" s="105"/>
      <c r="H12" s="105"/>
      <c r="I12" s="106"/>
      <c r="J12" s="1"/>
      <c r="K12" s="1"/>
      <c r="L12" s="1"/>
    </row>
    <row r="13" spans="1:12" customFormat="1">
      <c r="A13" s="392">
        <f t="shared" si="0"/>
        <v>8</v>
      </c>
      <c r="B13" s="105"/>
      <c r="C13" s="105"/>
      <c r="D13" s="105"/>
      <c r="E13" s="105"/>
      <c r="F13" s="105"/>
      <c r="G13" s="105"/>
      <c r="H13" s="105"/>
      <c r="I13" s="106"/>
      <c r="J13" s="1"/>
      <c r="K13" s="1"/>
      <c r="L13" s="1"/>
    </row>
    <row r="14" spans="1:12" customFormat="1">
      <c r="A14" s="392">
        <f t="shared" si="0"/>
        <v>9</v>
      </c>
      <c r="B14" s="753" t="s">
        <v>832</v>
      </c>
      <c r="C14" s="105"/>
      <c r="D14" s="105"/>
      <c r="E14" s="105"/>
      <c r="F14" s="105"/>
      <c r="G14" s="105"/>
      <c r="H14" s="105"/>
      <c r="I14" s="106"/>
      <c r="J14" s="1"/>
      <c r="K14" s="1"/>
      <c r="L14" s="1"/>
    </row>
    <row r="15" spans="1:12" customFormat="1">
      <c r="A15" s="392">
        <f t="shared" si="0"/>
        <v>10</v>
      </c>
      <c r="B15" s="105"/>
      <c r="C15" s="105"/>
      <c r="D15" s="105"/>
      <c r="E15" s="105"/>
      <c r="F15" s="105"/>
      <c r="G15" s="105"/>
      <c r="H15" s="105"/>
      <c r="I15" s="106"/>
      <c r="J15" s="1"/>
      <c r="K15" s="1"/>
      <c r="L15" s="1"/>
    </row>
    <row r="16" spans="1:12" customFormat="1">
      <c r="A16" s="392">
        <f t="shared" si="0"/>
        <v>11</v>
      </c>
      <c r="B16" s="753" t="s">
        <v>833</v>
      </c>
      <c r="C16" s="105"/>
      <c r="D16" s="105"/>
      <c r="E16" s="105"/>
      <c r="F16" s="105"/>
      <c r="G16" s="105"/>
      <c r="H16" s="105"/>
      <c r="I16" s="106"/>
      <c r="J16" s="1"/>
      <c r="K16" s="1"/>
      <c r="L16" s="1"/>
    </row>
    <row r="17" spans="1:12" customFormat="1">
      <c r="A17" s="392">
        <f t="shared" si="0"/>
        <v>12</v>
      </c>
      <c r="B17" s="105"/>
      <c r="C17" s="105"/>
      <c r="D17" s="105"/>
      <c r="E17" s="105"/>
      <c r="F17" s="105"/>
      <c r="G17" s="105"/>
      <c r="H17" s="105"/>
      <c r="I17" s="106"/>
      <c r="J17" s="1"/>
      <c r="K17" s="1"/>
      <c r="L17" s="1"/>
    </row>
    <row r="18" spans="1:12" customFormat="1">
      <c r="A18" s="392">
        <f t="shared" si="0"/>
        <v>13</v>
      </c>
      <c r="B18" s="753" t="s">
        <v>834</v>
      </c>
      <c r="C18" s="105"/>
      <c r="D18" s="105"/>
      <c r="E18" s="105"/>
      <c r="F18" s="105"/>
      <c r="G18" s="105"/>
      <c r="H18" s="105"/>
      <c r="I18" s="106"/>
      <c r="J18" s="1"/>
      <c r="K18" s="1"/>
      <c r="L18" s="1"/>
    </row>
    <row r="19" spans="1:12" customFormat="1">
      <c r="A19" s="392">
        <f t="shared" si="0"/>
        <v>14</v>
      </c>
      <c r="B19" s="105"/>
      <c r="C19" s="105"/>
      <c r="D19" s="105"/>
      <c r="E19" s="105"/>
      <c r="F19" s="105"/>
      <c r="G19" s="105"/>
      <c r="H19" s="105"/>
      <c r="I19" s="106"/>
      <c r="J19" s="1"/>
      <c r="K19" s="1"/>
      <c r="L19" s="1"/>
    </row>
    <row r="20" spans="1:12" customFormat="1">
      <c r="A20" s="392">
        <f t="shared" si="0"/>
        <v>15</v>
      </c>
      <c r="B20" s="753" t="s">
        <v>835</v>
      </c>
      <c r="C20" s="105"/>
      <c r="D20" s="105"/>
      <c r="E20" s="105"/>
      <c r="F20" s="105"/>
      <c r="G20" s="105"/>
      <c r="H20" s="105"/>
      <c r="I20" s="106"/>
      <c r="J20" s="1"/>
      <c r="K20" s="1"/>
      <c r="L20" s="1"/>
    </row>
    <row r="21" spans="1:12" customFormat="1">
      <c r="A21" s="392">
        <f t="shared" si="0"/>
        <v>16</v>
      </c>
      <c r="B21" s="105"/>
      <c r="C21" s="105"/>
      <c r="D21" s="105"/>
      <c r="E21" s="105"/>
      <c r="F21" s="105"/>
      <c r="G21" s="105"/>
      <c r="H21" s="105"/>
      <c r="I21" s="106"/>
      <c r="J21" s="1"/>
      <c r="K21" s="1"/>
      <c r="L21" s="1"/>
    </row>
    <row r="22" spans="1:12" customFormat="1">
      <c r="A22" s="392">
        <f t="shared" si="0"/>
        <v>17</v>
      </c>
      <c r="B22" s="753" t="s">
        <v>836</v>
      </c>
      <c r="C22" s="105"/>
      <c r="D22" s="105"/>
      <c r="E22" s="105"/>
      <c r="F22" s="105"/>
      <c r="G22" s="105"/>
      <c r="H22" s="105"/>
      <c r="I22" s="106"/>
      <c r="J22" s="1"/>
      <c r="K22" s="1"/>
      <c r="L22" s="1"/>
    </row>
    <row r="23" spans="1:12" customFormat="1">
      <c r="A23" s="392">
        <f t="shared" si="0"/>
        <v>18</v>
      </c>
      <c r="B23" s="105"/>
      <c r="C23" s="105"/>
      <c r="D23" s="105"/>
      <c r="E23" s="105"/>
      <c r="F23" s="105"/>
      <c r="G23" s="105"/>
      <c r="H23" s="105"/>
      <c r="I23" s="106"/>
      <c r="J23" s="1"/>
      <c r="K23" s="1"/>
      <c r="L23" s="1"/>
    </row>
    <row r="24" spans="1:12" s="756" customFormat="1">
      <c r="A24" s="752">
        <f t="shared" si="0"/>
        <v>19</v>
      </c>
      <c r="B24" s="758" t="s">
        <v>837</v>
      </c>
      <c r="C24" s="749"/>
      <c r="D24" s="749"/>
      <c r="E24" s="749"/>
      <c r="F24" s="749"/>
      <c r="G24" s="749"/>
      <c r="H24" s="749"/>
      <c r="I24" s="750"/>
      <c r="J24" s="751"/>
      <c r="K24" s="751"/>
      <c r="L24" s="751"/>
    </row>
    <row r="25" spans="1:12" ht="15" customHeight="1">
      <c r="A25" s="391">
        <f t="shared" ref="A25:A41" si="1">1+A24</f>
        <v>20</v>
      </c>
      <c r="B25" s="177"/>
      <c r="C25" s="177"/>
      <c r="D25" s="177"/>
      <c r="E25" s="177"/>
      <c r="F25" s="177"/>
      <c r="G25" s="177"/>
      <c r="H25" s="177"/>
      <c r="I25" s="178"/>
    </row>
    <row r="26" spans="1:12" ht="15" customHeight="1">
      <c r="A26" s="391">
        <f t="shared" si="1"/>
        <v>21</v>
      </c>
      <c r="B26" s="177"/>
      <c r="C26" s="177"/>
      <c r="D26" s="177"/>
      <c r="E26" s="177"/>
      <c r="F26" s="177"/>
      <c r="G26" s="177"/>
      <c r="H26" s="177"/>
      <c r="I26" s="178"/>
    </row>
    <row r="27" spans="1:12" ht="15" customHeight="1">
      <c r="A27" s="391">
        <f t="shared" si="1"/>
        <v>22</v>
      </c>
      <c r="B27" s="177"/>
      <c r="C27" s="177"/>
      <c r="D27" s="177"/>
      <c r="E27" s="177"/>
      <c r="F27" s="177"/>
      <c r="G27" s="177"/>
      <c r="H27" s="177"/>
      <c r="I27" s="178"/>
    </row>
    <row r="28" spans="1:12" ht="15" customHeight="1">
      <c r="A28" s="391">
        <f t="shared" si="1"/>
        <v>23</v>
      </c>
      <c r="B28" s="177"/>
      <c r="C28" s="177"/>
      <c r="D28" s="177"/>
      <c r="E28" s="177"/>
      <c r="F28" s="177"/>
      <c r="G28" s="177"/>
      <c r="H28" s="177"/>
      <c r="I28" s="178"/>
    </row>
    <row r="29" spans="1:12" ht="15" customHeight="1">
      <c r="A29" s="391">
        <f t="shared" si="1"/>
        <v>24</v>
      </c>
      <c r="B29" s="177"/>
      <c r="C29" s="177"/>
      <c r="D29" s="177"/>
      <c r="E29" s="177"/>
      <c r="F29" s="177"/>
      <c r="G29" s="177"/>
      <c r="H29" s="177"/>
      <c r="I29" s="178"/>
    </row>
    <row r="30" spans="1:12" ht="15" customHeight="1">
      <c r="A30" s="391">
        <f t="shared" si="1"/>
        <v>25</v>
      </c>
      <c r="B30" s="177"/>
      <c r="C30" s="177"/>
      <c r="D30" s="177"/>
      <c r="E30" s="177"/>
      <c r="F30" s="177"/>
      <c r="G30" s="177"/>
      <c r="H30" s="177"/>
      <c r="I30" s="178"/>
    </row>
    <row r="31" spans="1:12" ht="15" customHeight="1">
      <c r="A31" s="391">
        <f t="shared" si="1"/>
        <v>26</v>
      </c>
      <c r="B31" s="177"/>
      <c r="C31" s="177"/>
      <c r="D31" s="177"/>
      <c r="E31" s="177"/>
      <c r="F31" s="177"/>
      <c r="G31" s="177"/>
      <c r="H31" s="177"/>
      <c r="I31" s="178"/>
    </row>
    <row r="32" spans="1:12" ht="15" customHeight="1">
      <c r="A32" s="391">
        <f t="shared" si="1"/>
        <v>27</v>
      </c>
      <c r="B32" s="177"/>
      <c r="C32" s="177"/>
      <c r="D32" s="177"/>
      <c r="E32" s="177"/>
      <c r="F32" s="177"/>
      <c r="G32" s="177"/>
      <c r="H32" s="177"/>
      <c r="I32" s="178"/>
    </row>
    <row r="33" spans="1:9" ht="15" customHeight="1">
      <c r="A33" s="391">
        <f t="shared" si="1"/>
        <v>28</v>
      </c>
      <c r="B33" s="177"/>
      <c r="C33" s="177"/>
      <c r="D33" s="177"/>
      <c r="E33" s="177"/>
      <c r="F33" s="177"/>
      <c r="G33" s="177"/>
      <c r="H33" s="177"/>
      <c r="I33" s="178"/>
    </row>
    <row r="34" spans="1:9" ht="15" customHeight="1">
      <c r="A34" s="391">
        <f t="shared" si="1"/>
        <v>29</v>
      </c>
      <c r="B34" s="177"/>
      <c r="C34" s="177"/>
      <c r="D34" s="177"/>
      <c r="E34" s="177"/>
      <c r="F34" s="177"/>
      <c r="G34" s="177"/>
      <c r="H34" s="177"/>
      <c r="I34" s="178"/>
    </row>
    <row r="35" spans="1:9" ht="15" customHeight="1">
      <c r="A35" s="391">
        <f t="shared" si="1"/>
        <v>30</v>
      </c>
      <c r="B35" s="177"/>
      <c r="C35" s="177"/>
      <c r="D35" s="177"/>
      <c r="E35" s="177"/>
      <c r="F35" s="177"/>
      <c r="G35" s="177"/>
      <c r="H35" s="177"/>
      <c r="I35" s="178"/>
    </row>
    <row r="36" spans="1:9" ht="15" customHeight="1">
      <c r="A36" s="391">
        <f t="shared" si="1"/>
        <v>31</v>
      </c>
      <c r="B36" s="177"/>
      <c r="C36" s="177"/>
      <c r="D36" s="177"/>
      <c r="E36" s="177"/>
      <c r="F36" s="177"/>
      <c r="G36" s="177"/>
      <c r="H36" s="177"/>
      <c r="I36" s="178"/>
    </row>
    <row r="37" spans="1:9" ht="15" customHeight="1">
      <c r="A37" s="391">
        <f t="shared" si="1"/>
        <v>32</v>
      </c>
      <c r="B37" s="177"/>
      <c r="C37" s="177"/>
      <c r="D37" s="177"/>
      <c r="E37" s="177"/>
      <c r="F37" s="177"/>
      <c r="G37" s="177"/>
      <c r="H37" s="177"/>
      <c r="I37" s="178"/>
    </row>
    <row r="38" spans="1:9" ht="15" customHeight="1">
      <c r="A38" s="391">
        <f t="shared" si="1"/>
        <v>33</v>
      </c>
      <c r="B38" s="177"/>
      <c r="C38" s="177"/>
      <c r="D38" s="177"/>
      <c r="E38" s="177"/>
      <c r="F38" s="177"/>
      <c r="G38" s="177"/>
      <c r="H38" s="177"/>
      <c r="I38" s="178"/>
    </row>
    <row r="39" spans="1:9" ht="15" customHeight="1">
      <c r="A39" s="391">
        <f t="shared" si="1"/>
        <v>34</v>
      </c>
      <c r="B39" s="177"/>
      <c r="C39" s="177"/>
      <c r="D39" s="177"/>
      <c r="E39" s="177"/>
      <c r="F39" s="177"/>
      <c r="G39" s="177"/>
      <c r="H39" s="177"/>
      <c r="I39" s="178"/>
    </row>
    <row r="40" spans="1:9" ht="15" customHeight="1">
      <c r="A40" s="391">
        <f t="shared" si="1"/>
        <v>35</v>
      </c>
      <c r="B40" s="177"/>
      <c r="C40" s="177"/>
      <c r="D40" s="177"/>
      <c r="E40" s="177"/>
      <c r="F40" s="177"/>
      <c r="G40" s="177"/>
      <c r="H40" s="177"/>
      <c r="I40" s="178"/>
    </row>
    <row r="41" spans="1:9" ht="15" customHeight="1">
      <c r="A41" s="391">
        <f t="shared" si="1"/>
        <v>36</v>
      </c>
      <c r="B41" s="177"/>
      <c r="C41" s="177"/>
      <c r="D41" s="177"/>
      <c r="E41" s="177"/>
      <c r="F41" s="177"/>
      <c r="G41" s="177"/>
      <c r="H41" s="177"/>
      <c r="I41" s="178"/>
    </row>
    <row r="43" spans="1:9">
      <c r="I43" s="389" t="s">
        <v>769</v>
      </c>
    </row>
  </sheetData>
  <printOptions horizontalCentered="1" verticalCentered="1"/>
  <pageMargins left="0" right="0" top="0" bottom="0" header="0.5" footer="0.5"/>
  <pageSetup scale="91" fitToHeight="0"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1D2B2D-5E55-4F91-B25E-9749E1BFC971}">
  <sheetPr transitionEvaluation="1">
    <pageSetUpPr fitToPage="1"/>
  </sheetPr>
  <dimension ref="A1:M43"/>
  <sheetViews>
    <sheetView topLeftCell="A7" zoomScaleNormal="100" workbookViewId="0">
      <selection activeCell="D31" sqref="D31"/>
    </sheetView>
  </sheetViews>
  <sheetFormatPr defaultColWidth="11" defaultRowHeight="13.2"/>
  <cols>
    <col min="1" max="1" width="23.6640625" style="172" customWidth="1"/>
    <col min="2" max="2" width="27" style="172" customWidth="1"/>
    <col min="3" max="3" width="14.44140625" style="172" customWidth="1"/>
    <col min="4" max="4" width="23.5546875" style="172" customWidth="1"/>
    <col min="5" max="5" width="11" style="172"/>
    <col min="6" max="6" width="1.88671875" style="172" customWidth="1"/>
    <col min="7" max="8" width="14.44140625" style="172" customWidth="1"/>
    <col min="9" max="9" width="35" style="172" customWidth="1"/>
    <col min="10" max="10" width="31.5546875" style="172" customWidth="1"/>
    <col min="11" max="11" width="35" style="172" customWidth="1"/>
    <col min="12" max="16384" width="11" style="172"/>
  </cols>
  <sheetData>
    <row r="1" spans="1:13">
      <c r="H1" s="179"/>
      <c r="I1" s="179"/>
      <c r="J1" s="179" t="s">
        <v>95</v>
      </c>
    </row>
    <row r="2" spans="1:13">
      <c r="H2" s="211"/>
      <c r="I2" s="211"/>
      <c r="J2" s="211"/>
      <c r="L2" s="172" t="s">
        <v>95</v>
      </c>
    </row>
    <row r="3" spans="1:13">
      <c r="H3" s="212"/>
      <c r="I3" s="212"/>
      <c r="J3" s="213"/>
      <c r="K3" s="213" t="s">
        <v>95</v>
      </c>
    </row>
    <row r="4" spans="1:13">
      <c r="H4" s="212"/>
      <c r="I4" s="212"/>
    </row>
    <row r="6" spans="1:13">
      <c r="M6" s="172" t="s">
        <v>95</v>
      </c>
    </row>
    <row r="8" spans="1:13">
      <c r="H8" s="212"/>
      <c r="I8" s="212"/>
    </row>
    <row r="9" spans="1:13">
      <c r="A9" s="213"/>
      <c r="B9" s="213"/>
      <c r="C9" s="213"/>
      <c r="D9" s="213"/>
      <c r="E9" s="213"/>
      <c r="F9" s="213"/>
      <c r="G9" s="213"/>
      <c r="H9" s="214"/>
      <c r="I9" s="214"/>
      <c r="J9" s="213"/>
    </row>
    <row r="10" spans="1:13">
      <c r="A10" s="213"/>
      <c r="B10" s="213"/>
      <c r="C10" s="213"/>
      <c r="D10" s="213"/>
      <c r="E10" s="213"/>
      <c r="F10" s="213"/>
      <c r="H10" s="214"/>
      <c r="I10" s="214"/>
      <c r="J10" s="213"/>
      <c r="K10" s="213"/>
    </row>
    <row r="11" spans="1:13">
      <c r="A11" s="213"/>
      <c r="B11" s="213"/>
      <c r="D11" s="213"/>
      <c r="E11" s="213"/>
      <c r="F11" s="213"/>
      <c r="G11" s="213"/>
      <c r="H11" s="214"/>
      <c r="I11" s="214"/>
      <c r="J11" s="213"/>
      <c r="K11" s="213"/>
    </row>
    <row r="13" spans="1:13">
      <c r="A13" s="213"/>
      <c r="G13" s="213"/>
    </row>
    <row r="14" spans="1:13">
      <c r="H14" s="212"/>
      <c r="I14" s="212"/>
    </row>
    <row r="15" spans="1:13">
      <c r="G15" s="213"/>
    </row>
    <row r="18" spans="1:11">
      <c r="H18" s="212"/>
      <c r="I18" s="212"/>
      <c r="J18" s="213"/>
      <c r="K18" s="213"/>
    </row>
    <row r="19" spans="1:11">
      <c r="H19" s="212"/>
      <c r="I19" s="212"/>
    </row>
    <row r="20" spans="1:11" ht="25.8">
      <c r="A20" s="774" t="s">
        <v>476</v>
      </c>
      <c r="B20" s="774"/>
      <c r="C20" s="774"/>
      <c r="D20" s="774"/>
      <c r="E20" s="774"/>
      <c r="F20" s="774"/>
      <c r="G20" s="774"/>
      <c r="H20" s="774"/>
      <c r="I20" s="774"/>
      <c r="J20" s="774"/>
    </row>
    <row r="21" spans="1:11">
      <c r="H21" s="212"/>
      <c r="I21" s="212"/>
    </row>
    <row r="22" spans="1:11" ht="13.8" thickBot="1">
      <c r="B22" s="215"/>
      <c r="C22" s="215"/>
      <c r="D22" s="215"/>
      <c r="E22" s="215"/>
      <c r="F22" s="215"/>
      <c r="G22" s="215"/>
      <c r="H22" s="215"/>
      <c r="I22" s="215"/>
    </row>
    <row r="23" spans="1:11" ht="13.8" thickTop="1"/>
    <row r="26" spans="1:11" ht="23.4">
      <c r="A26" s="775" t="s">
        <v>772</v>
      </c>
      <c r="B26" s="775"/>
      <c r="C26" s="775"/>
      <c r="D26" s="775"/>
      <c r="E26" s="775"/>
      <c r="F26" s="775"/>
      <c r="G26" s="775"/>
      <c r="H26" s="775"/>
      <c r="I26" s="775"/>
      <c r="J26" s="775"/>
    </row>
    <row r="27" spans="1:11">
      <c r="H27" s="212"/>
      <c r="I27" s="212"/>
    </row>
    <row r="28" spans="1:11">
      <c r="A28" s="213"/>
      <c r="B28" s="213"/>
      <c r="C28" s="213"/>
      <c r="G28" s="213"/>
      <c r="H28" s="214"/>
      <c r="I28" s="214"/>
      <c r="J28" s="213"/>
      <c r="K28" s="213"/>
    </row>
    <row r="29" spans="1:11">
      <c r="A29" s="213"/>
      <c r="B29" s="213"/>
      <c r="C29" s="213"/>
      <c r="G29" s="213"/>
      <c r="H29" s="212"/>
      <c r="I29" s="212"/>
      <c r="J29" s="213"/>
      <c r="K29" s="213"/>
    </row>
    <row r="30" spans="1:11" ht="21">
      <c r="A30" s="213"/>
      <c r="B30" s="213"/>
      <c r="C30" s="213"/>
      <c r="D30" s="776" t="s">
        <v>507</v>
      </c>
      <c r="E30" s="776"/>
      <c r="F30" s="776"/>
      <c r="G30" s="776"/>
      <c r="H30" s="776"/>
      <c r="I30" s="212"/>
      <c r="J30" s="213"/>
      <c r="K30" s="213"/>
    </row>
    <row r="31" spans="1:11">
      <c r="A31" s="213"/>
      <c r="B31" s="213"/>
      <c r="C31" s="213"/>
      <c r="G31" s="213"/>
      <c r="H31" s="212"/>
      <c r="I31" s="212"/>
      <c r="J31" s="213"/>
      <c r="K31" s="213"/>
    </row>
    <row r="32" spans="1:11">
      <c r="A32" s="213"/>
      <c r="B32" s="213"/>
      <c r="C32" s="213"/>
      <c r="G32" s="213"/>
      <c r="H32" s="212"/>
      <c r="I32" s="212"/>
      <c r="J32" s="213"/>
      <c r="K32" s="213"/>
    </row>
    <row r="33" spans="3:10">
      <c r="H33" s="212"/>
      <c r="I33" s="212"/>
    </row>
    <row r="34" spans="3:10">
      <c r="C34" s="212"/>
      <c r="D34" s="212"/>
      <c r="E34" s="212"/>
      <c r="F34" s="212"/>
      <c r="G34" s="212"/>
      <c r="J34" s="212"/>
    </row>
    <row r="35" spans="3:10">
      <c r="C35" s="212"/>
      <c r="D35" s="212"/>
      <c r="E35" s="212"/>
      <c r="F35" s="212"/>
      <c r="G35" s="212"/>
    </row>
    <row r="43" spans="3:10">
      <c r="J43" s="216"/>
    </row>
  </sheetData>
  <mergeCells count="3">
    <mergeCell ref="A20:J20"/>
    <mergeCell ref="A26:J26"/>
    <mergeCell ref="D30:H30"/>
  </mergeCells>
  <printOptions horizontalCentered="1" verticalCentered="1"/>
  <pageMargins left="0" right="0" top="0" bottom="0" header="0.5" footer="0.5"/>
  <pageSetup scale="70" fitToHeight="0" orientation="landscape"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B04831-25FE-4679-9A22-885A802DDAD3}">
  <sheetPr>
    <pageSetUpPr fitToPage="1"/>
  </sheetPr>
  <dimension ref="A1:L43"/>
  <sheetViews>
    <sheetView zoomScaleNormal="100" workbookViewId="0">
      <selection activeCell="G12" sqref="G12"/>
    </sheetView>
  </sheetViews>
  <sheetFormatPr defaultColWidth="9.6640625" defaultRowHeight="13.2"/>
  <cols>
    <col min="1" max="1" width="15.6640625" style="1" customWidth="1"/>
    <col min="2" max="2" width="23.6640625" style="1" customWidth="1"/>
    <col min="3" max="3" width="12.6640625" style="1" customWidth="1"/>
    <col min="4" max="4" width="20.6640625" style="1" customWidth="1"/>
    <col min="5" max="6" width="12.6640625" style="1" customWidth="1"/>
    <col min="7" max="7" width="30.6640625" style="1" customWidth="1"/>
    <col min="8" max="16384" width="9.6640625" style="1"/>
  </cols>
  <sheetData>
    <row r="1" spans="1:12">
      <c r="G1" s="296" t="s">
        <v>385</v>
      </c>
    </row>
    <row r="2" spans="1:12">
      <c r="G2" s="296" t="s">
        <v>781</v>
      </c>
    </row>
    <row r="3" spans="1:12">
      <c r="F3" s="10"/>
      <c r="G3" s="30"/>
    </row>
    <row r="4" spans="1:12">
      <c r="F4" s="10"/>
    </row>
    <row r="5" spans="1:12">
      <c r="L5" s="1" t="s">
        <v>95</v>
      </c>
    </row>
    <row r="8" spans="1:12">
      <c r="F8" s="10"/>
    </row>
    <row r="9" spans="1:12">
      <c r="A9" s="30"/>
      <c r="B9" s="30"/>
      <c r="C9" s="30"/>
      <c r="D9" s="30"/>
      <c r="E9" s="30"/>
      <c r="F9" s="83"/>
      <c r="G9" s="30"/>
    </row>
    <row r="10" spans="1:12">
      <c r="A10" s="30"/>
      <c r="B10" s="30"/>
      <c r="C10" s="30"/>
      <c r="D10" s="30"/>
      <c r="F10" s="83"/>
      <c r="G10" s="30"/>
    </row>
    <row r="11" spans="1:12">
      <c r="A11" s="30"/>
      <c r="B11" s="30"/>
      <c r="D11" s="30"/>
      <c r="E11" s="30"/>
      <c r="F11" s="83"/>
      <c r="G11" s="30"/>
    </row>
    <row r="13" spans="1:12">
      <c r="A13" s="30"/>
      <c r="E13" s="30"/>
    </row>
    <row r="14" spans="1:12">
      <c r="F14" s="10"/>
    </row>
    <row r="15" spans="1:12">
      <c r="F15" s="10"/>
    </row>
    <row r="16" spans="1:12">
      <c r="E16" s="30"/>
    </row>
    <row r="19" spans="1:7">
      <c r="F19" s="10"/>
      <c r="G19" s="30"/>
    </row>
    <row r="20" spans="1:7">
      <c r="F20" s="10"/>
    </row>
    <row r="21" spans="1:7">
      <c r="F21" s="10"/>
    </row>
    <row r="22" spans="1:7">
      <c r="F22" s="10"/>
    </row>
    <row r="25" spans="1:7" s="24" customFormat="1" ht="17.399999999999999">
      <c r="A25" s="407" t="s">
        <v>386</v>
      </c>
      <c r="B25" s="406"/>
      <c r="C25" s="406"/>
      <c r="D25" s="406"/>
      <c r="E25" s="406"/>
      <c r="F25" s="406"/>
      <c r="G25" s="406"/>
    </row>
    <row r="41" spans="7:7" ht="12.75" customHeight="1"/>
    <row r="42" spans="7:7" ht="12.75" customHeight="1"/>
    <row r="43" spans="7:7">
      <c r="G43" s="265" t="s">
        <v>423</v>
      </c>
    </row>
  </sheetData>
  <printOptions horizontalCentered="1" verticalCentered="1"/>
  <pageMargins left="0" right="0" top="0" bottom="0" header="0" footer="0"/>
  <pageSetup fitToHeight="0" orientation="landscape"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E83C52-10BE-4BA9-A73E-CDC07BB8E9FB}">
  <sheetPr>
    <pageSetUpPr fitToPage="1"/>
  </sheetPr>
  <dimension ref="A1:I36"/>
  <sheetViews>
    <sheetView topLeftCell="D4" zoomScaleNormal="100" zoomScaleSheetLayoutView="100" workbookViewId="0">
      <selection activeCell="I32" sqref="I32"/>
    </sheetView>
  </sheetViews>
  <sheetFormatPr defaultColWidth="9.109375" defaultRowHeight="13.2"/>
  <cols>
    <col min="1" max="1" width="3.6640625" style="169" customWidth="1"/>
    <col min="2" max="2" width="42" style="169" customWidth="1"/>
    <col min="3" max="9" width="18.6640625" style="169" customWidth="1"/>
    <col min="10" max="16384" width="9.109375" style="169"/>
  </cols>
  <sheetData>
    <row r="1" spans="1:9" s="225" customFormat="1" ht="21" customHeight="1">
      <c r="A1" s="408" t="s">
        <v>387</v>
      </c>
      <c r="C1" s="409"/>
      <c r="D1" s="409"/>
      <c r="E1" s="409"/>
      <c r="F1" s="409"/>
      <c r="G1" s="409"/>
      <c r="H1" s="409"/>
      <c r="I1" s="422" t="s">
        <v>388</v>
      </c>
    </row>
    <row r="2" spans="1:9" s="225" customFormat="1" ht="21" customHeight="1">
      <c r="A2" s="408"/>
      <c r="B2" s="409"/>
      <c r="C2" s="409"/>
      <c r="D2" s="409"/>
      <c r="E2" s="409"/>
      <c r="F2" s="409"/>
      <c r="G2" s="409"/>
      <c r="H2" s="409"/>
      <c r="I2" s="422" t="s">
        <v>781</v>
      </c>
    </row>
    <row r="3" spans="1:9" s="225" customFormat="1" ht="21" customHeight="1">
      <c r="A3" s="160" t="s">
        <v>629</v>
      </c>
    </row>
    <row r="4" spans="1:9" s="225" customFormat="1" ht="21" customHeight="1">
      <c r="A4" s="340" t="s">
        <v>659</v>
      </c>
      <c r="C4" s="410"/>
      <c r="D4" s="410"/>
      <c r="E4" s="410"/>
      <c r="F4" s="410"/>
      <c r="G4" s="410"/>
      <c r="H4" s="410"/>
      <c r="I4" s="410"/>
    </row>
    <row r="5" spans="1:9" s="225" customFormat="1" ht="21" customHeight="1">
      <c r="A5" s="225" t="s">
        <v>661</v>
      </c>
      <c r="C5" s="411"/>
      <c r="D5" s="412" t="s">
        <v>2</v>
      </c>
      <c r="E5" s="412" t="s">
        <v>248</v>
      </c>
      <c r="F5" s="412" t="s">
        <v>389</v>
      </c>
      <c r="G5" s="412" t="s">
        <v>390</v>
      </c>
      <c r="H5" s="411"/>
      <c r="I5" s="412" t="s">
        <v>3</v>
      </c>
    </row>
    <row r="6" spans="1:9" s="225" customFormat="1" ht="21" customHeight="1">
      <c r="A6" s="225" t="s">
        <v>660</v>
      </c>
      <c r="C6" s="413" t="s">
        <v>5</v>
      </c>
      <c r="D6" s="413" t="s">
        <v>6</v>
      </c>
      <c r="E6" s="413" t="s">
        <v>251</v>
      </c>
      <c r="F6" s="413" t="s">
        <v>391</v>
      </c>
      <c r="G6" s="413" t="s">
        <v>392</v>
      </c>
      <c r="H6" s="413" t="s">
        <v>7</v>
      </c>
      <c r="I6" s="413" t="s">
        <v>2</v>
      </c>
    </row>
    <row r="7" spans="1:9" s="225" customFormat="1" ht="21" customHeight="1">
      <c r="B7" s="414"/>
      <c r="C7" s="413" t="s">
        <v>11</v>
      </c>
      <c r="D7" s="413" t="s">
        <v>14</v>
      </c>
      <c r="E7" s="413" t="s">
        <v>393</v>
      </c>
      <c r="F7" s="413" t="s">
        <v>393</v>
      </c>
      <c r="G7" s="413" t="s">
        <v>393</v>
      </c>
      <c r="H7" s="415" t="s">
        <v>12</v>
      </c>
      <c r="I7" s="413" t="s">
        <v>6</v>
      </c>
    </row>
    <row r="8" spans="1:9" s="225" customFormat="1" ht="21" customHeight="1">
      <c r="A8" s="416"/>
      <c r="B8" s="417" t="s">
        <v>249</v>
      </c>
      <c r="C8" s="415" t="s">
        <v>394</v>
      </c>
      <c r="D8" s="415" t="s">
        <v>395</v>
      </c>
      <c r="E8" s="415" t="s">
        <v>838</v>
      </c>
      <c r="F8" s="415" t="s">
        <v>838</v>
      </c>
      <c r="G8" s="415" t="s">
        <v>838</v>
      </c>
      <c r="H8" s="415" t="s">
        <v>838</v>
      </c>
      <c r="I8" s="413" t="s">
        <v>14</v>
      </c>
    </row>
    <row r="9" spans="1:9" s="225" customFormat="1" ht="21" customHeight="1">
      <c r="A9" s="416"/>
      <c r="B9" s="416"/>
      <c r="C9" s="418" t="s">
        <v>396</v>
      </c>
      <c r="D9" s="418" t="s">
        <v>396</v>
      </c>
      <c r="E9" s="419"/>
      <c r="F9" s="419"/>
      <c r="G9" s="420"/>
      <c r="H9" s="420" t="s">
        <v>396</v>
      </c>
      <c r="I9" s="421"/>
    </row>
    <row r="10" spans="1:9" ht="18" customHeight="1">
      <c r="A10" s="427">
        <v>1</v>
      </c>
      <c r="B10" s="180" t="s">
        <v>15</v>
      </c>
      <c r="C10" s="423">
        <v>11212857</v>
      </c>
      <c r="D10" s="423">
        <v>11733056</v>
      </c>
      <c r="E10" s="423">
        <v>522269</v>
      </c>
      <c r="F10" s="423">
        <v>0</v>
      </c>
      <c r="G10" s="423">
        <v>11000000</v>
      </c>
      <c r="H10" s="423">
        <f>SUM(D10:G10)</f>
        <v>23255325</v>
      </c>
      <c r="I10" s="423">
        <f>H10-D10</f>
        <v>11522269</v>
      </c>
    </row>
    <row r="11" spans="1:9" ht="18" customHeight="1">
      <c r="A11" s="427">
        <f>1+A10</f>
        <v>2</v>
      </c>
      <c r="B11" s="180" t="s">
        <v>16</v>
      </c>
      <c r="C11" s="424"/>
      <c r="D11" s="424"/>
      <c r="E11" s="424"/>
      <c r="F11" s="424"/>
      <c r="G11" s="424"/>
      <c r="H11" s="424"/>
      <c r="I11" s="424"/>
    </row>
    <row r="12" spans="1:9" ht="18" customHeight="1">
      <c r="A12" s="427">
        <f t="shared" ref="A12:A34" si="0">1+A11</f>
        <v>3</v>
      </c>
      <c r="B12" s="180" t="s">
        <v>17</v>
      </c>
      <c r="C12" s="423">
        <v>0</v>
      </c>
      <c r="D12" s="423">
        <v>0</v>
      </c>
      <c r="E12" s="423">
        <v>0</v>
      </c>
      <c r="F12" s="423">
        <v>0</v>
      </c>
      <c r="G12" s="423">
        <v>0</v>
      </c>
      <c r="H12" s="423">
        <f>SUM(D12:G12)</f>
        <v>0</v>
      </c>
      <c r="I12" s="423">
        <f>H12-D12</f>
        <v>0</v>
      </c>
    </row>
    <row r="13" spans="1:9" ht="18" customHeight="1">
      <c r="A13" s="427">
        <f t="shared" si="0"/>
        <v>4</v>
      </c>
      <c r="B13" s="180" t="s">
        <v>18</v>
      </c>
      <c r="C13" s="423">
        <v>0</v>
      </c>
      <c r="D13" s="423">
        <v>0</v>
      </c>
      <c r="E13" s="423">
        <v>0</v>
      </c>
      <c r="F13" s="423">
        <v>0</v>
      </c>
      <c r="G13" s="423">
        <v>0</v>
      </c>
      <c r="H13" s="423">
        <f>SUM(D13:G13)</f>
        <v>0</v>
      </c>
      <c r="I13" s="423">
        <f>H13-D13</f>
        <v>0</v>
      </c>
    </row>
    <row r="14" spans="1:9" ht="18" customHeight="1">
      <c r="A14" s="427">
        <f t="shared" si="0"/>
        <v>5</v>
      </c>
      <c r="B14" s="180" t="s">
        <v>19</v>
      </c>
      <c r="C14" s="424"/>
      <c r="D14" s="424"/>
      <c r="E14" s="424"/>
      <c r="F14" s="424"/>
      <c r="G14" s="424"/>
      <c r="H14" s="424"/>
      <c r="I14" s="424"/>
    </row>
    <row r="15" spans="1:9" ht="18" customHeight="1">
      <c r="A15" s="427">
        <f t="shared" si="0"/>
        <v>6</v>
      </c>
      <c r="B15" s="180" t="s">
        <v>656</v>
      </c>
      <c r="C15" s="423">
        <v>54962</v>
      </c>
      <c r="D15" s="423">
        <v>53812</v>
      </c>
      <c r="E15" s="423">
        <v>0</v>
      </c>
      <c r="F15" s="423">
        <v>0</v>
      </c>
      <c r="G15" s="423">
        <v>0</v>
      </c>
      <c r="H15" s="423">
        <f>SUM(D15:G15)</f>
        <v>53812</v>
      </c>
      <c r="I15" s="423">
        <f t="shared" ref="I15:I28" si="1">H15-D15</f>
        <v>0</v>
      </c>
    </row>
    <row r="16" spans="1:9" ht="18" customHeight="1">
      <c r="A16" s="427">
        <f t="shared" si="0"/>
        <v>7</v>
      </c>
      <c r="B16" s="180" t="s">
        <v>657</v>
      </c>
      <c r="C16" s="423">
        <v>972900</v>
      </c>
      <c r="D16" s="423">
        <v>1000000</v>
      </c>
      <c r="E16" s="423">
        <v>0</v>
      </c>
      <c r="F16" s="423">
        <v>0</v>
      </c>
      <c r="G16" s="423">
        <v>0</v>
      </c>
      <c r="H16" s="423">
        <f>SUM(D16:G16)</f>
        <v>1000000</v>
      </c>
      <c r="I16" s="423">
        <f t="shared" si="1"/>
        <v>0</v>
      </c>
    </row>
    <row r="17" spans="1:9" ht="18" customHeight="1">
      <c r="A17" s="427">
        <f t="shared" si="0"/>
        <v>8</v>
      </c>
      <c r="B17" s="180" t="s">
        <v>658</v>
      </c>
      <c r="C17" s="423">
        <v>750000</v>
      </c>
      <c r="D17" s="423">
        <v>750000</v>
      </c>
      <c r="E17" s="423">
        <v>0</v>
      </c>
      <c r="F17" s="423">
        <v>0</v>
      </c>
      <c r="G17" s="423">
        <v>0</v>
      </c>
      <c r="H17" s="423">
        <f>SUM(D17:G17)</f>
        <v>750000</v>
      </c>
      <c r="I17" s="423">
        <f t="shared" si="1"/>
        <v>0</v>
      </c>
    </row>
    <row r="18" spans="1:9" ht="18" customHeight="1">
      <c r="A18" s="427">
        <f t="shared" si="0"/>
        <v>9</v>
      </c>
      <c r="B18" s="180"/>
      <c r="C18" s="423">
        <f>+'1A EXCLUDING HURRICANE REC $'!C18+'1B HURRICANE RECOVERY $'!C18</f>
        <v>0</v>
      </c>
      <c r="D18" s="423">
        <f>+'1A EXCLUDING HURRICANE REC $'!D18+'1B HURRICANE RECOVERY $'!D18</f>
        <v>0</v>
      </c>
      <c r="E18" s="423">
        <f>+'1A EXCLUDING HURRICANE REC $'!E18+'1B HURRICANE RECOVERY $'!E18</f>
        <v>0</v>
      </c>
      <c r="F18" s="423">
        <f>+'1A EXCLUDING HURRICANE REC $'!F18+'1B HURRICANE RECOVERY $'!F18</f>
        <v>0</v>
      </c>
      <c r="G18" s="423">
        <f>+'1A EXCLUDING HURRICANE REC $'!G18+'1B HURRICANE RECOVERY $'!G18</f>
        <v>0</v>
      </c>
      <c r="H18" s="423">
        <f t="shared" ref="H18:H28" si="2">SUM(D18:G18)</f>
        <v>0</v>
      </c>
      <c r="I18" s="423">
        <f t="shared" si="1"/>
        <v>0</v>
      </c>
    </row>
    <row r="19" spans="1:9" ht="18" customHeight="1">
      <c r="A19" s="427">
        <f t="shared" si="0"/>
        <v>10</v>
      </c>
      <c r="B19" s="180"/>
      <c r="C19" s="423">
        <f>+'1A EXCLUDING HURRICANE REC $'!C19+'1B HURRICANE RECOVERY $'!C19</f>
        <v>0</v>
      </c>
      <c r="D19" s="423">
        <f>+'1A EXCLUDING HURRICANE REC $'!D19+'1B HURRICANE RECOVERY $'!D19</f>
        <v>0</v>
      </c>
      <c r="E19" s="423">
        <f>+'1A EXCLUDING HURRICANE REC $'!E19+'1B HURRICANE RECOVERY $'!E19</f>
        <v>0</v>
      </c>
      <c r="F19" s="423">
        <f>+'1A EXCLUDING HURRICANE REC $'!F19+'1B HURRICANE RECOVERY $'!F19</f>
        <v>0</v>
      </c>
      <c r="G19" s="423">
        <f>+'1A EXCLUDING HURRICANE REC $'!G19+'1B HURRICANE RECOVERY $'!G19</f>
        <v>0</v>
      </c>
      <c r="H19" s="423">
        <f t="shared" si="2"/>
        <v>0</v>
      </c>
      <c r="I19" s="423">
        <f t="shared" si="1"/>
        <v>0</v>
      </c>
    </row>
    <row r="20" spans="1:9" ht="18" customHeight="1">
      <c r="A20" s="427">
        <f t="shared" si="0"/>
        <v>11</v>
      </c>
      <c r="B20" s="180"/>
      <c r="C20" s="423">
        <f>+'1A EXCLUDING HURRICANE REC $'!C20+'1B HURRICANE RECOVERY $'!C20</f>
        <v>0</v>
      </c>
      <c r="D20" s="423">
        <f>+'1A EXCLUDING HURRICANE REC $'!D20+'1B HURRICANE RECOVERY $'!D20</f>
        <v>0</v>
      </c>
      <c r="E20" s="423">
        <f>+'1A EXCLUDING HURRICANE REC $'!E20+'1B HURRICANE RECOVERY $'!E20</f>
        <v>0</v>
      </c>
      <c r="F20" s="423">
        <f>+'1A EXCLUDING HURRICANE REC $'!F20+'1B HURRICANE RECOVERY $'!F20</f>
        <v>0</v>
      </c>
      <c r="G20" s="423">
        <f>+'1A EXCLUDING HURRICANE REC $'!G20+'1B HURRICANE RECOVERY $'!G20</f>
        <v>0</v>
      </c>
      <c r="H20" s="423">
        <f t="shared" si="2"/>
        <v>0</v>
      </c>
      <c r="I20" s="423">
        <f t="shared" si="1"/>
        <v>0</v>
      </c>
    </row>
    <row r="21" spans="1:9" ht="18" customHeight="1">
      <c r="A21" s="427">
        <f t="shared" si="0"/>
        <v>12</v>
      </c>
      <c r="B21" s="180"/>
      <c r="C21" s="423">
        <f>+'1A EXCLUDING HURRICANE REC $'!C21+'1B HURRICANE RECOVERY $'!C21</f>
        <v>0</v>
      </c>
      <c r="D21" s="423">
        <f>+'1A EXCLUDING HURRICANE REC $'!D21+'1B HURRICANE RECOVERY $'!D21</f>
        <v>0</v>
      </c>
      <c r="E21" s="423">
        <f>+'1A EXCLUDING HURRICANE REC $'!E21+'1B HURRICANE RECOVERY $'!E21</f>
        <v>0</v>
      </c>
      <c r="F21" s="423">
        <f>+'1A EXCLUDING HURRICANE REC $'!F21+'1B HURRICANE RECOVERY $'!F21</f>
        <v>0</v>
      </c>
      <c r="G21" s="423">
        <f>+'1A EXCLUDING HURRICANE REC $'!G21+'1B HURRICANE RECOVERY $'!G21</f>
        <v>0</v>
      </c>
      <c r="H21" s="423">
        <f t="shared" si="2"/>
        <v>0</v>
      </c>
      <c r="I21" s="423">
        <f t="shared" si="1"/>
        <v>0</v>
      </c>
    </row>
    <row r="22" spans="1:9" ht="18" customHeight="1">
      <c r="A22" s="427">
        <f t="shared" si="0"/>
        <v>13</v>
      </c>
      <c r="B22" s="180"/>
      <c r="C22" s="423">
        <f>+'1A EXCLUDING HURRICANE REC $'!C22+'1B HURRICANE RECOVERY $'!C22</f>
        <v>0</v>
      </c>
      <c r="D22" s="423">
        <f>+'1A EXCLUDING HURRICANE REC $'!D22+'1B HURRICANE RECOVERY $'!D22</f>
        <v>0</v>
      </c>
      <c r="E22" s="423">
        <f>+'1A EXCLUDING HURRICANE REC $'!E22+'1B HURRICANE RECOVERY $'!E22</f>
        <v>0</v>
      </c>
      <c r="F22" s="423">
        <f>+'1A EXCLUDING HURRICANE REC $'!F22+'1B HURRICANE RECOVERY $'!F22</f>
        <v>0</v>
      </c>
      <c r="G22" s="423">
        <f>+'1A EXCLUDING HURRICANE REC $'!G22+'1B HURRICANE RECOVERY $'!G22</f>
        <v>0</v>
      </c>
      <c r="H22" s="423">
        <f t="shared" si="2"/>
        <v>0</v>
      </c>
      <c r="I22" s="423">
        <f t="shared" si="1"/>
        <v>0</v>
      </c>
    </row>
    <row r="23" spans="1:9" ht="18" customHeight="1">
      <c r="A23" s="427">
        <f t="shared" si="0"/>
        <v>14</v>
      </c>
      <c r="B23" s="180"/>
      <c r="C23" s="423">
        <f>+'1A EXCLUDING HURRICANE REC $'!C23+'1B HURRICANE RECOVERY $'!C23</f>
        <v>0</v>
      </c>
      <c r="D23" s="423">
        <f>+'1A EXCLUDING HURRICANE REC $'!D23+'1B HURRICANE RECOVERY $'!D23</f>
        <v>0</v>
      </c>
      <c r="E23" s="423">
        <f>+'1A EXCLUDING HURRICANE REC $'!E23+'1B HURRICANE RECOVERY $'!E23</f>
        <v>0</v>
      </c>
      <c r="F23" s="423">
        <f>+'1A EXCLUDING HURRICANE REC $'!F23+'1B HURRICANE RECOVERY $'!F23</f>
        <v>0</v>
      </c>
      <c r="G23" s="423">
        <f>+'1A EXCLUDING HURRICANE REC $'!G23+'1B HURRICANE RECOVERY $'!G23</f>
        <v>0</v>
      </c>
      <c r="H23" s="423">
        <f t="shared" si="2"/>
        <v>0</v>
      </c>
      <c r="I23" s="423">
        <f t="shared" si="1"/>
        <v>0</v>
      </c>
    </row>
    <row r="24" spans="1:9" ht="18" customHeight="1">
      <c r="A24" s="427">
        <f t="shared" si="0"/>
        <v>15</v>
      </c>
      <c r="B24" s="180"/>
      <c r="C24" s="423">
        <f>+'1A EXCLUDING HURRICANE REC $'!C24+'1B HURRICANE RECOVERY $'!C24</f>
        <v>0</v>
      </c>
      <c r="D24" s="423">
        <f>+'1A EXCLUDING HURRICANE REC $'!D24+'1B HURRICANE RECOVERY $'!D24</f>
        <v>0</v>
      </c>
      <c r="E24" s="423">
        <f>+'1A EXCLUDING HURRICANE REC $'!E24+'1B HURRICANE RECOVERY $'!E24</f>
        <v>0</v>
      </c>
      <c r="F24" s="423">
        <f>+'1A EXCLUDING HURRICANE REC $'!F24+'1B HURRICANE RECOVERY $'!F24</f>
        <v>0</v>
      </c>
      <c r="G24" s="423">
        <f>+'1A EXCLUDING HURRICANE REC $'!G24+'1B HURRICANE RECOVERY $'!G24</f>
        <v>0</v>
      </c>
      <c r="H24" s="423">
        <f t="shared" si="2"/>
        <v>0</v>
      </c>
      <c r="I24" s="423">
        <f t="shared" si="1"/>
        <v>0</v>
      </c>
    </row>
    <row r="25" spans="1:9" ht="18" customHeight="1">
      <c r="A25" s="427">
        <f t="shared" si="0"/>
        <v>16</v>
      </c>
      <c r="B25" s="180"/>
      <c r="C25" s="423">
        <f>+'1A EXCLUDING HURRICANE REC $'!C25+'1B HURRICANE RECOVERY $'!C25</f>
        <v>0</v>
      </c>
      <c r="D25" s="423">
        <f>+'1A EXCLUDING HURRICANE REC $'!D25+'1B HURRICANE RECOVERY $'!D25</f>
        <v>0</v>
      </c>
      <c r="E25" s="423">
        <f>+'1A EXCLUDING HURRICANE REC $'!E25+'1B HURRICANE RECOVERY $'!E25</f>
        <v>0</v>
      </c>
      <c r="F25" s="423">
        <f>+'1A EXCLUDING HURRICANE REC $'!F25+'1B HURRICANE RECOVERY $'!F25</f>
        <v>0</v>
      </c>
      <c r="G25" s="423">
        <f>+'1A EXCLUDING HURRICANE REC $'!G25+'1B HURRICANE RECOVERY $'!G25</f>
        <v>0</v>
      </c>
      <c r="H25" s="423">
        <f t="shared" si="2"/>
        <v>0</v>
      </c>
      <c r="I25" s="423">
        <f t="shared" si="1"/>
        <v>0</v>
      </c>
    </row>
    <row r="26" spans="1:9" ht="18" customHeight="1">
      <c r="A26" s="427">
        <f t="shared" si="0"/>
        <v>17</v>
      </c>
      <c r="B26" s="180"/>
      <c r="C26" s="423">
        <f>+'1A EXCLUDING HURRICANE REC $'!C26+'1B HURRICANE RECOVERY $'!C26</f>
        <v>0</v>
      </c>
      <c r="D26" s="423">
        <f>+'1A EXCLUDING HURRICANE REC $'!D26+'1B HURRICANE RECOVERY $'!D26</f>
        <v>0</v>
      </c>
      <c r="E26" s="423">
        <f>+'1A EXCLUDING HURRICANE REC $'!E26+'1B HURRICANE RECOVERY $'!E26</f>
        <v>0</v>
      </c>
      <c r="F26" s="423">
        <f>+'1A EXCLUDING HURRICANE REC $'!F26+'1B HURRICANE RECOVERY $'!F26</f>
        <v>0</v>
      </c>
      <c r="G26" s="423">
        <f>+'1A EXCLUDING HURRICANE REC $'!G26+'1B HURRICANE RECOVERY $'!G26</f>
        <v>0</v>
      </c>
      <c r="H26" s="423">
        <f t="shared" si="2"/>
        <v>0</v>
      </c>
      <c r="I26" s="423">
        <f t="shared" si="1"/>
        <v>0</v>
      </c>
    </row>
    <row r="27" spans="1:9" ht="18" customHeight="1">
      <c r="A27" s="427">
        <f t="shared" si="0"/>
        <v>18</v>
      </c>
      <c r="B27" s="180"/>
      <c r="C27" s="423">
        <f>+'1A EXCLUDING HURRICANE REC $'!C27+'1B HURRICANE RECOVERY $'!C27</f>
        <v>0</v>
      </c>
      <c r="D27" s="423">
        <f>+'1A EXCLUDING HURRICANE REC $'!D27+'1B HURRICANE RECOVERY $'!D27</f>
        <v>0</v>
      </c>
      <c r="E27" s="423">
        <f>+'1A EXCLUDING HURRICANE REC $'!E27+'1B HURRICANE RECOVERY $'!E27</f>
        <v>0</v>
      </c>
      <c r="F27" s="423">
        <f>+'1A EXCLUDING HURRICANE REC $'!F27+'1B HURRICANE RECOVERY $'!F27</f>
        <v>0</v>
      </c>
      <c r="G27" s="423">
        <f>+'1A EXCLUDING HURRICANE REC $'!G27+'1B HURRICANE RECOVERY $'!G27</f>
        <v>0</v>
      </c>
      <c r="H27" s="423">
        <f t="shared" si="2"/>
        <v>0</v>
      </c>
      <c r="I27" s="423">
        <f t="shared" si="1"/>
        <v>0</v>
      </c>
    </row>
    <row r="28" spans="1:9" ht="18" customHeight="1">
      <c r="A28" s="427">
        <f t="shared" si="0"/>
        <v>19</v>
      </c>
      <c r="B28" s="180"/>
      <c r="C28" s="423">
        <f>+'1A EXCLUDING HURRICANE REC $'!C28+'1B HURRICANE RECOVERY $'!C28</f>
        <v>0</v>
      </c>
      <c r="D28" s="423">
        <f>+'1A EXCLUDING HURRICANE REC $'!D28+'1B HURRICANE RECOVERY $'!D28</f>
        <v>0</v>
      </c>
      <c r="E28" s="423">
        <f>+'1A EXCLUDING HURRICANE REC $'!E28+'1B HURRICANE RECOVERY $'!E28</f>
        <v>0</v>
      </c>
      <c r="F28" s="423">
        <f>+'1A EXCLUDING HURRICANE REC $'!F28+'1B HURRICANE RECOVERY $'!F28</f>
        <v>0</v>
      </c>
      <c r="G28" s="423">
        <f>+'1A EXCLUDING HURRICANE REC $'!G28+'1B HURRICANE RECOVERY $'!G28</f>
        <v>0</v>
      </c>
      <c r="H28" s="423">
        <f t="shared" si="2"/>
        <v>0</v>
      </c>
      <c r="I28" s="423">
        <f t="shared" si="1"/>
        <v>0</v>
      </c>
    </row>
    <row r="29" spans="1:9" ht="18" customHeight="1">
      <c r="A29" s="428">
        <f t="shared" si="0"/>
        <v>20</v>
      </c>
      <c r="B29" s="182"/>
      <c r="C29" s="425"/>
      <c r="D29" s="425"/>
      <c r="E29" s="425"/>
      <c r="F29" s="425"/>
      <c r="G29" s="425"/>
      <c r="H29" s="424"/>
      <c r="I29" s="424"/>
    </row>
    <row r="30" spans="1:9" ht="18" customHeight="1" thickBot="1">
      <c r="A30" s="429">
        <f t="shared" si="0"/>
        <v>21</v>
      </c>
      <c r="B30" s="439" t="s">
        <v>457</v>
      </c>
      <c r="C30" s="426">
        <f>SUM(C15:C29)</f>
        <v>1777862</v>
      </c>
      <c r="D30" s="426">
        <f t="shared" ref="D30:G30" si="3">SUM(D15:D29)</f>
        <v>1803812</v>
      </c>
      <c r="E30" s="426">
        <f t="shared" si="3"/>
        <v>0</v>
      </c>
      <c r="F30" s="426">
        <f t="shared" si="3"/>
        <v>0</v>
      </c>
      <c r="G30" s="426">
        <f t="shared" si="3"/>
        <v>0</v>
      </c>
      <c r="H30" s="440">
        <f>SUM(D30:G30)</f>
        <v>1803812</v>
      </c>
      <c r="I30" s="440">
        <f>H30-D30</f>
        <v>0</v>
      </c>
    </row>
    <row r="31" spans="1:9" ht="18" customHeight="1" thickTop="1">
      <c r="A31" s="430">
        <f t="shared" si="0"/>
        <v>22</v>
      </c>
      <c r="B31" s="185"/>
      <c r="C31" s="186"/>
      <c r="D31" s="186"/>
      <c r="E31" s="186"/>
      <c r="F31" s="186"/>
      <c r="G31" s="186"/>
      <c r="H31" s="183"/>
      <c r="I31" s="183"/>
    </row>
    <row r="32" spans="1:9" ht="18" customHeight="1" thickBot="1">
      <c r="A32" s="429">
        <f t="shared" si="0"/>
        <v>23</v>
      </c>
      <c r="B32" s="184" t="s">
        <v>35</v>
      </c>
      <c r="C32" s="426">
        <v>3654209</v>
      </c>
      <c r="D32" s="426">
        <v>13654209</v>
      </c>
      <c r="E32" s="426">
        <v>0</v>
      </c>
      <c r="F32" s="426">
        <v>0</v>
      </c>
      <c r="G32" s="426">
        <v>0</v>
      </c>
      <c r="H32" s="426">
        <f>SUM(D32:G32)</f>
        <v>13654209</v>
      </c>
      <c r="I32" s="426">
        <f>H32-D32</f>
        <v>0</v>
      </c>
    </row>
    <row r="33" spans="1:9" ht="18" customHeight="1" thickTop="1">
      <c r="A33" s="430">
        <f t="shared" si="0"/>
        <v>24</v>
      </c>
      <c r="B33" s="185"/>
      <c r="C33" s="431"/>
      <c r="D33" s="431"/>
      <c r="E33" s="431"/>
      <c r="F33" s="431"/>
      <c r="G33" s="431"/>
      <c r="H33" s="431"/>
      <c r="I33" s="431"/>
    </row>
    <row r="34" spans="1:9" s="225" customFormat="1" ht="18" customHeight="1" thickBot="1">
      <c r="A34" s="433">
        <f t="shared" si="0"/>
        <v>25</v>
      </c>
      <c r="B34" s="435" t="s">
        <v>36</v>
      </c>
      <c r="C34" s="434">
        <f>SUM(+C32+C30+C13+C12+C10)</f>
        <v>16644928</v>
      </c>
      <c r="D34" s="434">
        <f t="shared" ref="D34:I34" si="4">SUM(+D32+D30+D13+D12+D10)</f>
        <v>27191077</v>
      </c>
      <c r="E34" s="434">
        <f t="shared" si="4"/>
        <v>522269</v>
      </c>
      <c r="F34" s="434">
        <f t="shared" si="4"/>
        <v>0</v>
      </c>
      <c r="G34" s="434">
        <f t="shared" si="4"/>
        <v>11000000</v>
      </c>
      <c r="H34" s="434">
        <f t="shared" si="4"/>
        <v>38713346</v>
      </c>
      <c r="I34" s="434">
        <f t="shared" si="4"/>
        <v>11522269</v>
      </c>
    </row>
    <row r="35" spans="1:9" ht="13.8" thickTop="1"/>
    <row r="36" spans="1:9">
      <c r="B36" s="187"/>
      <c r="I36" s="432" t="s">
        <v>424</v>
      </c>
    </row>
  </sheetData>
  <printOptions horizontalCentered="1" verticalCentered="1"/>
  <pageMargins left="0" right="0" top="0" bottom="0" header="0" footer="0"/>
  <pageSetup scale="78" fitToHeight="0" orientation="landscape"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40A8EA-0B7D-4A6B-BEA0-43CA5AF78C3E}">
  <sheetPr>
    <pageSetUpPr fitToPage="1"/>
  </sheetPr>
  <dimension ref="A1:I36"/>
  <sheetViews>
    <sheetView topLeftCell="C1" zoomScaleNormal="100" zoomScaleSheetLayoutView="100" workbookViewId="0">
      <selection activeCell="C8" sqref="C8:H8"/>
    </sheetView>
  </sheetViews>
  <sheetFormatPr defaultColWidth="9.109375" defaultRowHeight="13.2"/>
  <cols>
    <col min="1" max="1" width="3.6640625" style="169" customWidth="1"/>
    <col min="2" max="2" width="40.88671875" style="169" customWidth="1"/>
    <col min="3" max="9" width="18.6640625" style="169" customWidth="1"/>
    <col min="10" max="16384" width="9.109375" style="169"/>
  </cols>
  <sheetData>
    <row r="1" spans="1:9" s="225" customFormat="1" ht="21" customHeight="1">
      <c r="A1" s="408" t="s">
        <v>458</v>
      </c>
      <c r="C1" s="409"/>
      <c r="D1" s="409"/>
      <c r="E1" s="409"/>
      <c r="F1" s="409"/>
      <c r="G1" s="409"/>
      <c r="H1" s="409"/>
      <c r="I1" s="422" t="s">
        <v>397</v>
      </c>
    </row>
    <row r="2" spans="1:9" s="225" customFormat="1" ht="21" customHeight="1">
      <c r="A2" s="408"/>
      <c r="B2" s="409"/>
      <c r="C2" s="409"/>
      <c r="D2" s="409"/>
      <c r="E2" s="409"/>
      <c r="F2" s="409"/>
      <c r="G2" s="409"/>
      <c r="H2" s="409"/>
      <c r="I2" s="422" t="s">
        <v>781</v>
      </c>
    </row>
    <row r="3" spans="1:9" s="225" customFormat="1" ht="21" customHeight="1">
      <c r="A3" s="160" t="s">
        <v>629</v>
      </c>
      <c r="I3" s="437"/>
    </row>
    <row r="4" spans="1:9" s="225" customFormat="1" ht="21" customHeight="1">
      <c r="A4" s="340" t="s">
        <v>659</v>
      </c>
      <c r="C4" s="410"/>
      <c r="D4" s="410"/>
      <c r="E4" s="410"/>
      <c r="F4" s="410"/>
      <c r="G4" s="410"/>
      <c r="H4" s="410"/>
      <c r="I4" s="410"/>
    </row>
    <row r="5" spans="1:9" s="225" customFormat="1" ht="21" customHeight="1">
      <c r="A5" s="225" t="s">
        <v>661</v>
      </c>
      <c r="C5" s="411"/>
      <c r="D5" s="412" t="s">
        <v>2</v>
      </c>
      <c r="E5" s="412" t="s">
        <v>248</v>
      </c>
      <c r="F5" s="412" t="s">
        <v>389</v>
      </c>
      <c r="G5" s="412" t="s">
        <v>390</v>
      </c>
      <c r="H5" s="411"/>
      <c r="I5" s="412" t="s">
        <v>3</v>
      </c>
    </row>
    <row r="6" spans="1:9" s="225" customFormat="1" ht="21" customHeight="1">
      <c r="A6" s="225" t="s">
        <v>660</v>
      </c>
      <c r="C6" s="413" t="s">
        <v>5</v>
      </c>
      <c r="D6" s="413" t="s">
        <v>6</v>
      </c>
      <c r="E6" s="413" t="s">
        <v>251</v>
      </c>
      <c r="F6" s="413" t="s">
        <v>391</v>
      </c>
      <c r="G6" s="413" t="s">
        <v>392</v>
      </c>
      <c r="H6" s="413" t="s">
        <v>7</v>
      </c>
      <c r="I6" s="413" t="s">
        <v>2</v>
      </c>
    </row>
    <row r="7" spans="1:9" s="225" customFormat="1" ht="21" customHeight="1">
      <c r="B7" s="414"/>
      <c r="C7" s="413" t="s">
        <v>11</v>
      </c>
      <c r="D7" s="413" t="s">
        <v>14</v>
      </c>
      <c r="E7" s="413" t="s">
        <v>393</v>
      </c>
      <c r="F7" s="413" t="s">
        <v>393</v>
      </c>
      <c r="G7" s="413" t="s">
        <v>393</v>
      </c>
      <c r="H7" s="415" t="s">
        <v>12</v>
      </c>
      <c r="I7" s="413" t="s">
        <v>6</v>
      </c>
    </row>
    <row r="8" spans="1:9" s="225" customFormat="1" ht="21" customHeight="1">
      <c r="A8" s="416"/>
      <c r="B8" s="417" t="s">
        <v>249</v>
      </c>
      <c r="C8" s="415" t="s">
        <v>394</v>
      </c>
      <c r="D8" s="415" t="s">
        <v>395</v>
      </c>
      <c r="E8" s="415" t="s">
        <v>838</v>
      </c>
      <c r="F8" s="415" t="s">
        <v>838</v>
      </c>
      <c r="G8" s="415" t="s">
        <v>838</v>
      </c>
      <c r="H8" s="415" t="s">
        <v>838</v>
      </c>
      <c r="I8" s="413" t="s">
        <v>14</v>
      </c>
    </row>
    <row r="9" spans="1:9" s="225" customFormat="1" ht="21" customHeight="1">
      <c r="A9" s="416"/>
      <c r="B9" s="416"/>
      <c r="C9" s="418" t="s">
        <v>396</v>
      </c>
      <c r="D9" s="418" t="s">
        <v>396</v>
      </c>
      <c r="E9" s="419"/>
      <c r="F9" s="419"/>
      <c r="G9" s="420"/>
      <c r="H9" s="420" t="s">
        <v>396</v>
      </c>
      <c r="I9" s="421"/>
    </row>
    <row r="10" spans="1:9" ht="18" customHeight="1">
      <c r="A10" s="427">
        <v>1</v>
      </c>
      <c r="B10" s="180" t="s">
        <v>15</v>
      </c>
      <c r="C10" s="423">
        <v>0</v>
      </c>
      <c r="D10" s="423">
        <v>0</v>
      </c>
      <c r="E10" s="423">
        <v>0</v>
      </c>
      <c r="F10" s="423">
        <v>0</v>
      </c>
      <c r="G10" s="423">
        <v>0</v>
      </c>
      <c r="H10" s="423">
        <f>SUM(D10:G10)</f>
        <v>0</v>
      </c>
      <c r="I10" s="423">
        <f>H10-D10</f>
        <v>0</v>
      </c>
    </row>
    <row r="11" spans="1:9" ht="18" customHeight="1">
      <c r="A11" s="427">
        <f>1+A10</f>
        <v>2</v>
      </c>
      <c r="B11" s="180" t="s">
        <v>16</v>
      </c>
      <c r="C11" s="424"/>
      <c r="D11" s="424"/>
      <c r="E11" s="424"/>
      <c r="F11" s="424"/>
      <c r="G11" s="424"/>
      <c r="H11" s="424"/>
      <c r="I11" s="424"/>
    </row>
    <row r="12" spans="1:9" ht="18" customHeight="1">
      <c r="A12" s="427">
        <f t="shared" ref="A12:A34" si="0">1+A11</f>
        <v>3</v>
      </c>
      <c r="B12" s="180" t="s">
        <v>17</v>
      </c>
      <c r="C12" s="423">
        <v>0</v>
      </c>
      <c r="D12" s="423">
        <v>0</v>
      </c>
      <c r="E12" s="423">
        <v>0</v>
      </c>
      <c r="F12" s="423">
        <v>0</v>
      </c>
      <c r="G12" s="423">
        <v>0</v>
      </c>
      <c r="H12" s="423">
        <f>SUM(D12:G12)</f>
        <v>0</v>
      </c>
      <c r="I12" s="423">
        <f>H12-D12</f>
        <v>0</v>
      </c>
    </row>
    <row r="13" spans="1:9" ht="18" customHeight="1">
      <c r="A13" s="427">
        <f t="shared" si="0"/>
        <v>4</v>
      </c>
      <c r="B13" s="180" t="s">
        <v>18</v>
      </c>
      <c r="C13" s="423">
        <v>0</v>
      </c>
      <c r="D13" s="423">
        <v>0</v>
      </c>
      <c r="E13" s="423">
        <v>0</v>
      </c>
      <c r="F13" s="423">
        <v>0</v>
      </c>
      <c r="G13" s="423">
        <v>0</v>
      </c>
      <c r="H13" s="423">
        <f>SUM(D13:G13)</f>
        <v>0</v>
      </c>
      <c r="I13" s="423">
        <f>H13-D13</f>
        <v>0</v>
      </c>
    </row>
    <row r="14" spans="1:9" ht="18" customHeight="1">
      <c r="A14" s="427">
        <f t="shared" si="0"/>
        <v>5</v>
      </c>
      <c r="B14" s="180" t="s">
        <v>19</v>
      </c>
      <c r="C14" s="424"/>
      <c r="D14" s="424"/>
      <c r="E14" s="424"/>
      <c r="F14" s="424"/>
      <c r="G14" s="424"/>
      <c r="H14" s="424"/>
      <c r="I14" s="424"/>
    </row>
    <row r="15" spans="1:9" ht="18" customHeight="1">
      <c r="A15" s="427">
        <f t="shared" si="0"/>
        <v>6</v>
      </c>
      <c r="B15" s="180" t="s">
        <v>656</v>
      </c>
      <c r="C15" s="423">
        <v>0</v>
      </c>
      <c r="D15" s="423">
        <v>0</v>
      </c>
      <c r="E15" s="423">
        <v>0</v>
      </c>
      <c r="F15" s="423">
        <v>0</v>
      </c>
      <c r="G15" s="423">
        <v>0</v>
      </c>
      <c r="H15" s="423">
        <f>SUM(D15:G15)</f>
        <v>0</v>
      </c>
      <c r="I15" s="423">
        <f t="shared" ref="I15:I28" si="1">H15-D15</f>
        <v>0</v>
      </c>
    </row>
    <row r="16" spans="1:9" ht="18" customHeight="1">
      <c r="A16" s="427">
        <f t="shared" si="0"/>
        <v>7</v>
      </c>
      <c r="B16" s="180" t="s">
        <v>657</v>
      </c>
      <c r="C16" s="423">
        <v>0</v>
      </c>
      <c r="D16" s="423">
        <v>0</v>
      </c>
      <c r="E16" s="423">
        <v>0</v>
      </c>
      <c r="F16" s="423">
        <v>0</v>
      </c>
      <c r="G16" s="423">
        <v>0</v>
      </c>
      <c r="H16" s="423">
        <f>SUM(D16:G16)</f>
        <v>0</v>
      </c>
      <c r="I16" s="423">
        <f t="shared" si="1"/>
        <v>0</v>
      </c>
    </row>
    <row r="17" spans="1:9" ht="18" customHeight="1">
      <c r="A17" s="427">
        <f t="shared" si="0"/>
        <v>8</v>
      </c>
      <c r="B17" s="180" t="s">
        <v>658</v>
      </c>
      <c r="C17" s="423">
        <v>0</v>
      </c>
      <c r="D17" s="423">
        <v>0</v>
      </c>
      <c r="E17" s="423">
        <v>0</v>
      </c>
      <c r="F17" s="423">
        <v>0</v>
      </c>
      <c r="G17" s="423">
        <v>0</v>
      </c>
      <c r="H17" s="423">
        <f>SUM(D17:G17)</f>
        <v>0</v>
      </c>
      <c r="I17" s="423">
        <f t="shared" si="1"/>
        <v>0</v>
      </c>
    </row>
    <row r="18" spans="1:9" ht="18" customHeight="1">
      <c r="A18" s="427">
        <f t="shared" si="0"/>
        <v>9</v>
      </c>
      <c r="B18" s="180" t="s">
        <v>23</v>
      </c>
      <c r="C18" s="423">
        <v>0</v>
      </c>
      <c r="D18" s="423">
        <v>0</v>
      </c>
      <c r="E18" s="423">
        <v>0</v>
      </c>
      <c r="F18" s="423">
        <v>0</v>
      </c>
      <c r="G18" s="423">
        <v>0</v>
      </c>
      <c r="H18" s="423">
        <f t="shared" ref="H18:H28" si="2">SUM(D18:G18)</f>
        <v>0</v>
      </c>
      <c r="I18" s="423">
        <f t="shared" si="1"/>
        <v>0</v>
      </c>
    </row>
    <row r="19" spans="1:9" ht="18" customHeight="1">
      <c r="A19" s="427">
        <f t="shared" si="0"/>
        <v>10</v>
      </c>
      <c r="B19" s="180" t="s">
        <v>24</v>
      </c>
      <c r="C19" s="423">
        <v>0</v>
      </c>
      <c r="D19" s="423">
        <v>0</v>
      </c>
      <c r="E19" s="423">
        <v>0</v>
      </c>
      <c r="F19" s="423">
        <v>0</v>
      </c>
      <c r="G19" s="423">
        <v>0</v>
      </c>
      <c r="H19" s="423">
        <f t="shared" si="2"/>
        <v>0</v>
      </c>
      <c r="I19" s="423">
        <f t="shared" si="1"/>
        <v>0</v>
      </c>
    </row>
    <row r="20" spans="1:9" ht="18" customHeight="1">
      <c r="A20" s="427">
        <f t="shared" si="0"/>
        <v>11</v>
      </c>
      <c r="B20" s="180" t="s">
        <v>25</v>
      </c>
      <c r="C20" s="423">
        <v>0</v>
      </c>
      <c r="D20" s="423">
        <v>0</v>
      </c>
      <c r="E20" s="423">
        <v>0</v>
      </c>
      <c r="F20" s="423">
        <v>0</v>
      </c>
      <c r="G20" s="423">
        <v>0</v>
      </c>
      <c r="H20" s="423">
        <f t="shared" si="2"/>
        <v>0</v>
      </c>
      <c r="I20" s="423">
        <f t="shared" si="1"/>
        <v>0</v>
      </c>
    </row>
    <row r="21" spans="1:9" ht="18" customHeight="1">
      <c r="A21" s="427">
        <f t="shared" si="0"/>
        <v>12</v>
      </c>
      <c r="B21" s="180" t="s">
        <v>26</v>
      </c>
      <c r="C21" s="423">
        <v>0</v>
      </c>
      <c r="D21" s="423">
        <v>0</v>
      </c>
      <c r="E21" s="423">
        <v>0</v>
      </c>
      <c r="F21" s="423">
        <v>0</v>
      </c>
      <c r="G21" s="423">
        <v>0</v>
      </c>
      <c r="H21" s="423">
        <f t="shared" si="2"/>
        <v>0</v>
      </c>
      <c r="I21" s="423">
        <f t="shared" si="1"/>
        <v>0</v>
      </c>
    </row>
    <row r="22" spans="1:9" ht="18" customHeight="1">
      <c r="A22" s="427">
        <f t="shared" si="0"/>
        <v>13</v>
      </c>
      <c r="B22" s="180" t="s">
        <v>27</v>
      </c>
      <c r="C22" s="423">
        <v>0</v>
      </c>
      <c r="D22" s="423">
        <v>0</v>
      </c>
      <c r="E22" s="423">
        <v>0</v>
      </c>
      <c r="F22" s="423">
        <v>0</v>
      </c>
      <c r="G22" s="423">
        <v>0</v>
      </c>
      <c r="H22" s="423">
        <f t="shared" si="2"/>
        <v>0</v>
      </c>
      <c r="I22" s="423">
        <f t="shared" si="1"/>
        <v>0</v>
      </c>
    </row>
    <row r="23" spans="1:9" ht="18" customHeight="1">
      <c r="A23" s="427">
        <f t="shared" si="0"/>
        <v>14</v>
      </c>
      <c r="B23" s="180" t="s">
        <v>28</v>
      </c>
      <c r="C23" s="423">
        <v>0</v>
      </c>
      <c r="D23" s="423">
        <v>0</v>
      </c>
      <c r="E23" s="423">
        <v>0</v>
      </c>
      <c r="F23" s="423">
        <v>0</v>
      </c>
      <c r="G23" s="423">
        <v>0</v>
      </c>
      <c r="H23" s="423">
        <f t="shared" si="2"/>
        <v>0</v>
      </c>
      <c r="I23" s="423">
        <f t="shared" si="1"/>
        <v>0</v>
      </c>
    </row>
    <row r="24" spans="1:9" ht="18" customHeight="1">
      <c r="A24" s="427">
        <f t="shared" si="0"/>
        <v>15</v>
      </c>
      <c r="B24" s="180" t="s">
        <v>29</v>
      </c>
      <c r="C24" s="423">
        <v>0</v>
      </c>
      <c r="D24" s="423">
        <v>0</v>
      </c>
      <c r="E24" s="423">
        <v>0</v>
      </c>
      <c r="F24" s="423">
        <v>0</v>
      </c>
      <c r="G24" s="423">
        <v>0</v>
      </c>
      <c r="H24" s="423">
        <f t="shared" si="2"/>
        <v>0</v>
      </c>
      <c r="I24" s="423">
        <f t="shared" si="1"/>
        <v>0</v>
      </c>
    </row>
    <row r="25" spans="1:9" ht="18" customHeight="1">
      <c r="A25" s="427">
        <f t="shared" si="0"/>
        <v>16</v>
      </c>
      <c r="B25" s="180" t="s">
        <v>30</v>
      </c>
      <c r="C25" s="423">
        <v>0</v>
      </c>
      <c r="D25" s="423">
        <v>0</v>
      </c>
      <c r="E25" s="423">
        <v>0</v>
      </c>
      <c r="F25" s="423">
        <v>0</v>
      </c>
      <c r="G25" s="423">
        <v>0</v>
      </c>
      <c r="H25" s="423">
        <f t="shared" si="2"/>
        <v>0</v>
      </c>
      <c r="I25" s="423">
        <f t="shared" si="1"/>
        <v>0</v>
      </c>
    </row>
    <row r="26" spans="1:9" ht="18" customHeight="1">
      <c r="A26" s="427">
        <f t="shared" si="0"/>
        <v>17</v>
      </c>
      <c r="B26" s="180" t="s">
        <v>31</v>
      </c>
      <c r="C26" s="423">
        <v>0</v>
      </c>
      <c r="D26" s="423">
        <v>0</v>
      </c>
      <c r="E26" s="423">
        <v>0</v>
      </c>
      <c r="F26" s="423">
        <v>0</v>
      </c>
      <c r="G26" s="423">
        <v>0</v>
      </c>
      <c r="H26" s="423">
        <f t="shared" si="2"/>
        <v>0</v>
      </c>
      <c r="I26" s="423">
        <f t="shared" si="1"/>
        <v>0</v>
      </c>
    </row>
    <row r="27" spans="1:9" ht="18" customHeight="1">
      <c r="A27" s="427">
        <f t="shared" si="0"/>
        <v>18</v>
      </c>
      <c r="B27" s="180" t="s">
        <v>32</v>
      </c>
      <c r="C27" s="423">
        <v>0</v>
      </c>
      <c r="D27" s="423">
        <v>0</v>
      </c>
      <c r="E27" s="423">
        <v>0</v>
      </c>
      <c r="F27" s="423">
        <v>0</v>
      </c>
      <c r="G27" s="423">
        <v>0</v>
      </c>
      <c r="H27" s="423">
        <f t="shared" si="2"/>
        <v>0</v>
      </c>
      <c r="I27" s="423">
        <f t="shared" si="1"/>
        <v>0</v>
      </c>
    </row>
    <row r="28" spans="1:9" ht="18" customHeight="1">
      <c r="A28" s="427">
        <f t="shared" si="0"/>
        <v>19</v>
      </c>
      <c r="B28" s="180" t="s">
        <v>33</v>
      </c>
      <c r="C28" s="423">
        <v>0</v>
      </c>
      <c r="D28" s="423">
        <v>0</v>
      </c>
      <c r="E28" s="423">
        <v>0</v>
      </c>
      <c r="F28" s="423">
        <v>0</v>
      </c>
      <c r="G28" s="423">
        <v>0</v>
      </c>
      <c r="H28" s="423">
        <f t="shared" si="2"/>
        <v>0</v>
      </c>
      <c r="I28" s="423">
        <f t="shared" si="1"/>
        <v>0</v>
      </c>
    </row>
    <row r="29" spans="1:9" ht="18" customHeight="1">
      <c r="A29" s="428">
        <f t="shared" si="0"/>
        <v>20</v>
      </c>
      <c r="B29" s="182"/>
      <c r="C29" s="424"/>
      <c r="D29" s="424"/>
      <c r="E29" s="424"/>
      <c r="F29" s="424"/>
      <c r="G29" s="424"/>
      <c r="H29" s="424"/>
      <c r="I29" s="424"/>
    </row>
    <row r="30" spans="1:9" ht="18" customHeight="1" thickBot="1">
      <c r="A30" s="429">
        <f t="shared" si="0"/>
        <v>21</v>
      </c>
      <c r="B30" s="439" t="s">
        <v>457</v>
      </c>
      <c r="C30" s="440">
        <f>SUM(C15:C28)</f>
        <v>0</v>
      </c>
      <c r="D30" s="440">
        <f>SUM(D15:D28)</f>
        <v>0</v>
      </c>
      <c r="E30" s="440">
        <f>SUM(E15:E28)</f>
        <v>0</v>
      </c>
      <c r="F30" s="440">
        <f>SUM(F15:F28)</f>
        <v>0</v>
      </c>
      <c r="G30" s="440">
        <f>SUM(G15:G28)</f>
        <v>0</v>
      </c>
      <c r="H30" s="440">
        <f>SUM(D30:G30)</f>
        <v>0</v>
      </c>
      <c r="I30" s="440">
        <f>H30-D30</f>
        <v>0</v>
      </c>
    </row>
    <row r="31" spans="1:9" ht="18" customHeight="1" thickTop="1">
      <c r="A31" s="430">
        <f t="shared" si="0"/>
        <v>22</v>
      </c>
      <c r="B31" s="185"/>
      <c r="C31" s="425"/>
      <c r="D31" s="425"/>
      <c r="E31" s="425"/>
      <c r="F31" s="425"/>
      <c r="G31" s="425"/>
      <c r="H31" s="425"/>
      <c r="I31" s="425"/>
    </row>
    <row r="32" spans="1:9" ht="18" customHeight="1" thickBot="1">
      <c r="A32" s="429">
        <f t="shared" si="0"/>
        <v>23</v>
      </c>
      <c r="B32" s="184" t="s">
        <v>35</v>
      </c>
      <c r="C32" s="426">
        <v>0</v>
      </c>
      <c r="D32" s="426">
        <v>0</v>
      </c>
      <c r="E32" s="426">
        <v>0</v>
      </c>
      <c r="F32" s="426">
        <v>0</v>
      </c>
      <c r="G32" s="426">
        <v>0</v>
      </c>
      <c r="H32" s="426">
        <f>SUM(D32:G32)</f>
        <v>0</v>
      </c>
      <c r="I32" s="426">
        <f>H32-D32</f>
        <v>0</v>
      </c>
    </row>
    <row r="33" spans="1:9" ht="18" customHeight="1" thickTop="1">
      <c r="A33" s="430">
        <f t="shared" si="0"/>
        <v>24</v>
      </c>
      <c r="B33" s="185"/>
      <c r="C33" s="438"/>
      <c r="D33" s="438"/>
      <c r="E33" s="438"/>
      <c r="F33" s="438"/>
      <c r="G33" s="438"/>
      <c r="H33" s="438"/>
      <c r="I33" s="438"/>
    </row>
    <row r="34" spans="1:9" ht="18" customHeight="1" thickBot="1">
      <c r="A34" s="429">
        <f t="shared" si="0"/>
        <v>25</v>
      </c>
      <c r="B34" s="435" t="s">
        <v>36</v>
      </c>
      <c r="C34" s="436">
        <f>SUM(+C32+C30+C13+C12+C10)</f>
        <v>0</v>
      </c>
      <c r="D34" s="436">
        <f t="shared" ref="D34:I34" si="3">SUM(+D32+D30+D13+D12+D10)</f>
        <v>0</v>
      </c>
      <c r="E34" s="436">
        <f t="shared" si="3"/>
        <v>0</v>
      </c>
      <c r="F34" s="436">
        <f t="shared" si="3"/>
        <v>0</v>
      </c>
      <c r="G34" s="436">
        <f t="shared" si="3"/>
        <v>0</v>
      </c>
      <c r="H34" s="436">
        <f t="shared" si="3"/>
        <v>0</v>
      </c>
      <c r="I34" s="436">
        <f t="shared" si="3"/>
        <v>0</v>
      </c>
    </row>
    <row r="35" spans="1:9" ht="13.8" thickTop="1"/>
    <row r="36" spans="1:9">
      <c r="I36" s="432" t="s">
        <v>425</v>
      </c>
    </row>
  </sheetData>
  <printOptions horizontalCentered="1" verticalCentered="1"/>
  <pageMargins left="0" right="0" top="0" bottom="0" header="0" footer="0"/>
  <pageSetup scale="79" fitToHeight="0"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55CF66-A863-4FD9-A644-4571FF003E07}">
  <sheetPr>
    <pageSetUpPr fitToPage="1"/>
  </sheetPr>
  <dimension ref="A1:I36"/>
  <sheetViews>
    <sheetView topLeftCell="D1" zoomScaleNormal="100" zoomScaleSheetLayoutView="100" workbookViewId="0">
      <selection activeCell="C8" sqref="C8:H8"/>
    </sheetView>
  </sheetViews>
  <sheetFormatPr defaultColWidth="9.109375" defaultRowHeight="13.2"/>
  <cols>
    <col min="1" max="1" width="3.6640625" style="169" customWidth="1"/>
    <col min="2" max="2" width="37.5546875" style="169" customWidth="1"/>
    <col min="3" max="9" width="18.6640625" style="169" customWidth="1"/>
    <col min="10" max="16384" width="9.109375" style="169"/>
  </cols>
  <sheetData>
    <row r="1" spans="1:9" s="225" customFormat="1" ht="21" customHeight="1">
      <c r="A1" s="408" t="s">
        <v>459</v>
      </c>
      <c r="C1" s="409"/>
      <c r="D1" s="409"/>
      <c r="E1" s="409"/>
      <c r="F1" s="409"/>
      <c r="G1" s="409"/>
      <c r="H1" s="409"/>
      <c r="I1" s="422" t="s">
        <v>398</v>
      </c>
    </row>
    <row r="2" spans="1:9" s="225" customFormat="1" ht="21" customHeight="1">
      <c r="A2" s="408"/>
      <c r="B2" s="409"/>
      <c r="C2" s="409"/>
      <c r="D2" s="409"/>
      <c r="E2" s="409"/>
      <c r="F2" s="409"/>
      <c r="G2" s="409"/>
      <c r="H2" s="409"/>
      <c r="I2" s="422" t="s">
        <v>781</v>
      </c>
    </row>
    <row r="3" spans="1:9" s="225" customFormat="1" ht="21" customHeight="1">
      <c r="A3" s="225" t="str">
        <f>+'1 TOTAL'!A3</f>
        <v xml:space="preserve">DEPARTMENT NAME: Higher Education                </v>
      </c>
    </row>
    <row r="4" spans="1:9" s="225" customFormat="1" ht="21" customHeight="1">
      <c r="A4" s="225" t="str">
        <f>+'1 TOTAL'!A4</f>
        <v xml:space="preserve">BUDGET UNIT: Southern University Agricultural Research &amp; Extension Center </v>
      </c>
      <c r="C4" s="410"/>
      <c r="D4" s="410"/>
      <c r="E4" s="410"/>
      <c r="F4" s="410"/>
      <c r="G4" s="410"/>
      <c r="H4" s="410"/>
      <c r="I4" s="410"/>
    </row>
    <row r="5" spans="1:9" s="225" customFormat="1" ht="21" customHeight="1">
      <c r="A5" s="225" t="str">
        <f>+'1 TOTAL'!A5</f>
        <v>Schedule Number 19-615</v>
      </c>
      <c r="C5" s="411"/>
      <c r="D5" s="412" t="s">
        <v>2</v>
      </c>
      <c r="E5" s="412" t="s">
        <v>248</v>
      </c>
      <c r="F5" s="412" t="s">
        <v>389</v>
      </c>
      <c r="G5" s="412" t="s">
        <v>390</v>
      </c>
      <c r="H5" s="411"/>
      <c r="I5" s="412" t="s">
        <v>3</v>
      </c>
    </row>
    <row r="6" spans="1:9" s="225" customFormat="1" ht="21" customHeight="1">
      <c r="A6" s="225" t="str">
        <f>+'1 TOTAL'!A6</f>
        <v xml:space="preserve">Program Name </v>
      </c>
      <c r="C6" s="413" t="s">
        <v>5</v>
      </c>
      <c r="D6" s="413" t="s">
        <v>6</v>
      </c>
      <c r="E6" s="413" t="s">
        <v>251</v>
      </c>
      <c r="F6" s="413" t="s">
        <v>391</v>
      </c>
      <c r="G6" s="413" t="s">
        <v>392</v>
      </c>
      <c r="H6" s="413" t="s">
        <v>7</v>
      </c>
      <c r="I6" s="413" t="s">
        <v>2</v>
      </c>
    </row>
    <row r="7" spans="1:9" s="225" customFormat="1" ht="21" customHeight="1">
      <c r="B7" s="414"/>
      <c r="C7" s="413" t="s">
        <v>11</v>
      </c>
      <c r="D7" s="413" t="s">
        <v>14</v>
      </c>
      <c r="E7" s="413" t="s">
        <v>393</v>
      </c>
      <c r="F7" s="413" t="s">
        <v>393</v>
      </c>
      <c r="G7" s="413" t="s">
        <v>393</v>
      </c>
      <c r="H7" s="415" t="s">
        <v>12</v>
      </c>
      <c r="I7" s="413" t="s">
        <v>6</v>
      </c>
    </row>
    <row r="8" spans="1:9" s="225" customFormat="1" ht="21" customHeight="1">
      <c r="A8" s="416"/>
      <c r="B8" s="417" t="s">
        <v>249</v>
      </c>
      <c r="C8" s="415" t="s">
        <v>394</v>
      </c>
      <c r="D8" s="415" t="s">
        <v>395</v>
      </c>
      <c r="E8" s="415" t="s">
        <v>838</v>
      </c>
      <c r="F8" s="415" t="s">
        <v>838</v>
      </c>
      <c r="G8" s="415" t="s">
        <v>838</v>
      </c>
      <c r="H8" s="415" t="s">
        <v>838</v>
      </c>
      <c r="I8" s="413" t="s">
        <v>14</v>
      </c>
    </row>
    <row r="9" spans="1:9" s="225" customFormat="1" ht="21" customHeight="1">
      <c r="A9" s="416"/>
      <c r="B9" s="416"/>
      <c r="C9" s="418" t="s">
        <v>396</v>
      </c>
      <c r="D9" s="418" t="s">
        <v>396</v>
      </c>
      <c r="E9" s="419"/>
      <c r="F9" s="419"/>
      <c r="G9" s="419"/>
      <c r="H9" s="418" t="s">
        <v>396</v>
      </c>
      <c r="I9" s="421"/>
    </row>
    <row r="10" spans="1:9" ht="18" customHeight="1">
      <c r="A10" s="427">
        <v>1</v>
      </c>
      <c r="B10" s="180" t="s">
        <v>15</v>
      </c>
      <c r="C10" s="423">
        <v>0</v>
      </c>
      <c r="D10" s="423">
        <v>0</v>
      </c>
      <c r="E10" s="423">
        <v>0</v>
      </c>
      <c r="F10" s="423">
        <v>0</v>
      </c>
      <c r="G10" s="423">
        <v>0</v>
      </c>
      <c r="H10" s="423">
        <f>SUM(D10:G10)</f>
        <v>0</v>
      </c>
      <c r="I10" s="423">
        <f>H10-D10</f>
        <v>0</v>
      </c>
    </row>
    <row r="11" spans="1:9" ht="18" customHeight="1">
      <c r="A11" s="427">
        <f>1+A10</f>
        <v>2</v>
      </c>
      <c r="B11" s="180" t="s">
        <v>16</v>
      </c>
      <c r="C11" s="424"/>
      <c r="D11" s="424"/>
      <c r="E11" s="424"/>
      <c r="F11" s="424"/>
      <c r="G11" s="424"/>
      <c r="H11" s="424"/>
      <c r="I11" s="424"/>
    </row>
    <row r="12" spans="1:9" ht="18" customHeight="1">
      <c r="A12" s="427">
        <f t="shared" ref="A12:A34" si="0">1+A11</f>
        <v>3</v>
      </c>
      <c r="B12" s="180" t="s">
        <v>17</v>
      </c>
      <c r="C12" s="423">
        <v>0</v>
      </c>
      <c r="D12" s="423">
        <v>0</v>
      </c>
      <c r="E12" s="423">
        <v>0</v>
      </c>
      <c r="F12" s="423">
        <v>0</v>
      </c>
      <c r="G12" s="423">
        <v>0</v>
      </c>
      <c r="H12" s="423">
        <f>SUM(D12:G12)</f>
        <v>0</v>
      </c>
      <c r="I12" s="423">
        <f>H12-D12</f>
        <v>0</v>
      </c>
    </row>
    <row r="13" spans="1:9" ht="18" customHeight="1">
      <c r="A13" s="427">
        <f t="shared" si="0"/>
        <v>4</v>
      </c>
      <c r="B13" s="180" t="s">
        <v>18</v>
      </c>
      <c r="C13" s="423">
        <v>0</v>
      </c>
      <c r="D13" s="423">
        <v>0</v>
      </c>
      <c r="E13" s="423">
        <v>0</v>
      </c>
      <c r="F13" s="423">
        <v>0</v>
      </c>
      <c r="G13" s="423">
        <v>0</v>
      </c>
      <c r="H13" s="423">
        <f>SUM(D13:G13)</f>
        <v>0</v>
      </c>
      <c r="I13" s="423">
        <f>H13-D13</f>
        <v>0</v>
      </c>
    </row>
    <row r="14" spans="1:9" ht="18" customHeight="1">
      <c r="A14" s="427">
        <f t="shared" si="0"/>
        <v>5</v>
      </c>
      <c r="B14" s="180" t="s">
        <v>19</v>
      </c>
      <c r="C14" s="424"/>
      <c r="D14" s="424"/>
      <c r="E14" s="424"/>
      <c r="F14" s="424"/>
      <c r="G14" s="424"/>
      <c r="H14" s="424"/>
      <c r="I14" s="424"/>
    </row>
    <row r="15" spans="1:9" ht="18" customHeight="1">
      <c r="A15" s="427">
        <f t="shared" si="0"/>
        <v>6</v>
      </c>
      <c r="B15" s="180" t="s">
        <v>656</v>
      </c>
      <c r="C15" s="423">
        <v>0</v>
      </c>
      <c r="D15" s="423">
        <v>0</v>
      </c>
      <c r="E15" s="423">
        <v>0</v>
      </c>
      <c r="F15" s="423">
        <v>0</v>
      </c>
      <c r="G15" s="423">
        <v>0</v>
      </c>
      <c r="H15" s="423">
        <f>SUM(D15:G15)</f>
        <v>0</v>
      </c>
      <c r="I15" s="423">
        <f t="shared" ref="I15:I28" si="1">H15-D15</f>
        <v>0</v>
      </c>
    </row>
    <row r="16" spans="1:9" ht="18" customHeight="1">
      <c r="A16" s="427">
        <f t="shared" si="0"/>
        <v>7</v>
      </c>
      <c r="B16" s="180" t="s">
        <v>657</v>
      </c>
      <c r="C16" s="423">
        <v>0</v>
      </c>
      <c r="D16" s="423">
        <v>0</v>
      </c>
      <c r="E16" s="423">
        <v>0</v>
      </c>
      <c r="F16" s="423">
        <v>0</v>
      </c>
      <c r="G16" s="423">
        <v>0</v>
      </c>
      <c r="H16" s="423">
        <f>SUM(D16:G16)</f>
        <v>0</v>
      </c>
      <c r="I16" s="423">
        <f t="shared" si="1"/>
        <v>0</v>
      </c>
    </row>
    <row r="17" spans="1:9" ht="18" customHeight="1">
      <c r="A17" s="427">
        <f t="shared" si="0"/>
        <v>8</v>
      </c>
      <c r="B17" s="180" t="s">
        <v>658</v>
      </c>
      <c r="C17" s="423">
        <v>0</v>
      </c>
      <c r="D17" s="423">
        <v>0</v>
      </c>
      <c r="E17" s="423">
        <v>0</v>
      </c>
      <c r="F17" s="423">
        <v>0</v>
      </c>
      <c r="G17" s="423">
        <v>0</v>
      </c>
      <c r="H17" s="423">
        <f>SUM(D17:G17)</f>
        <v>0</v>
      </c>
      <c r="I17" s="423">
        <f t="shared" si="1"/>
        <v>0</v>
      </c>
    </row>
    <row r="18" spans="1:9" ht="18" customHeight="1">
      <c r="A18" s="427">
        <f t="shared" si="0"/>
        <v>9</v>
      </c>
      <c r="B18" s="180" t="s">
        <v>23</v>
      </c>
      <c r="C18" s="423">
        <v>0</v>
      </c>
      <c r="D18" s="423">
        <v>0</v>
      </c>
      <c r="E18" s="423">
        <v>0</v>
      </c>
      <c r="F18" s="423">
        <v>0</v>
      </c>
      <c r="G18" s="423">
        <v>0</v>
      </c>
      <c r="H18" s="423">
        <f t="shared" ref="H18:H28" si="2">SUM(D18:G18)</f>
        <v>0</v>
      </c>
      <c r="I18" s="423">
        <f t="shared" si="1"/>
        <v>0</v>
      </c>
    </row>
    <row r="19" spans="1:9" ht="18" customHeight="1">
      <c r="A19" s="427">
        <f t="shared" si="0"/>
        <v>10</v>
      </c>
      <c r="B19" s="180" t="s">
        <v>24</v>
      </c>
      <c r="C19" s="423">
        <v>0</v>
      </c>
      <c r="D19" s="423">
        <v>0</v>
      </c>
      <c r="E19" s="423">
        <v>0</v>
      </c>
      <c r="F19" s="423">
        <v>0</v>
      </c>
      <c r="G19" s="423">
        <v>0</v>
      </c>
      <c r="H19" s="423">
        <f t="shared" si="2"/>
        <v>0</v>
      </c>
      <c r="I19" s="423">
        <f t="shared" si="1"/>
        <v>0</v>
      </c>
    </row>
    <row r="20" spans="1:9" ht="18" customHeight="1">
      <c r="A20" s="427">
        <f t="shared" si="0"/>
        <v>11</v>
      </c>
      <c r="B20" s="180" t="s">
        <v>25</v>
      </c>
      <c r="C20" s="423">
        <v>0</v>
      </c>
      <c r="D20" s="423">
        <v>0</v>
      </c>
      <c r="E20" s="423">
        <v>0</v>
      </c>
      <c r="F20" s="423">
        <v>0</v>
      </c>
      <c r="G20" s="423">
        <v>0</v>
      </c>
      <c r="H20" s="423">
        <f t="shared" si="2"/>
        <v>0</v>
      </c>
      <c r="I20" s="423">
        <f t="shared" si="1"/>
        <v>0</v>
      </c>
    </row>
    <row r="21" spans="1:9" ht="18" customHeight="1">
      <c r="A21" s="427">
        <f t="shared" si="0"/>
        <v>12</v>
      </c>
      <c r="B21" s="180" t="s">
        <v>26</v>
      </c>
      <c r="C21" s="423">
        <v>0</v>
      </c>
      <c r="D21" s="423">
        <v>0</v>
      </c>
      <c r="E21" s="423">
        <v>0</v>
      </c>
      <c r="F21" s="423">
        <v>0</v>
      </c>
      <c r="G21" s="423">
        <v>0</v>
      </c>
      <c r="H21" s="423">
        <f t="shared" si="2"/>
        <v>0</v>
      </c>
      <c r="I21" s="423">
        <f t="shared" si="1"/>
        <v>0</v>
      </c>
    </row>
    <row r="22" spans="1:9" ht="18" customHeight="1">
      <c r="A22" s="427">
        <f t="shared" si="0"/>
        <v>13</v>
      </c>
      <c r="B22" s="180" t="s">
        <v>27</v>
      </c>
      <c r="C22" s="423">
        <v>0</v>
      </c>
      <c r="D22" s="423">
        <v>0</v>
      </c>
      <c r="E22" s="423">
        <v>0</v>
      </c>
      <c r="F22" s="423">
        <v>0</v>
      </c>
      <c r="G22" s="423">
        <v>0</v>
      </c>
      <c r="H22" s="423">
        <f t="shared" si="2"/>
        <v>0</v>
      </c>
      <c r="I22" s="423">
        <f t="shared" si="1"/>
        <v>0</v>
      </c>
    </row>
    <row r="23" spans="1:9" ht="18" customHeight="1">
      <c r="A23" s="427">
        <f t="shared" si="0"/>
        <v>14</v>
      </c>
      <c r="B23" s="180" t="s">
        <v>28</v>
      </c>
      <c r="C23" s="423">
        <v>0</v>
      </c>
      <c r="D23" s="423">
        <v>0</v>
      </c>
      <c r="E23" s="423">
        <v>0</v>
      </c>
      <c r="F23" s="423">
        <v>0</v>
      </c>
      <c r="G23" s="423">
        <v>0</v>
      </c>
      <c r="H23" s="423">
        <f t="shared" si="2"/>
        <v>0</v>
      </c>
      <c r="I23" s="423">
        <f t="shared" si="1"/>
        <v>0</v>
      </c>
    </row>
    <row r="24" spans="1:9" ht="18" customHeight="1">
      <c r="A24" s="427">
        <f t="shared" si="0"/>
        <v>15</v>
      </c>
      <c r="B24" s="180" t="s">
        <v>29</v>
      </c>
      <c r="C24" s="423">
        <v>0</v>
      </c>
      <c r="D24" s="423">
        <v>0</v>
      </c>
      <c r="E24" s="423">
        <v>0</v>
      </c>
      <c r="F24" s="423">
        <v>0</v>
      </c>
      <c r="G24" s="423">
        <v>0</v>
      </c>
      <c r="H24" s="423">
        <f t="shared" si="2"/>
        <v>0</v>
      </c>
      <c r="I24" s="423">
        <f t="shared" si="1"/>
        <v>0</v>
      </c>
    </row>
    <row r="25" spans="1:9" ht="18" customHeight="1">
      <c r="A25" s="427">
        <f t="shared" si="0"/>
        <v>16</v>
      </c>
      <c r="B25" s="180" t="s">
        <v>30</v>
      </c>
      <c r="C25" s="423">
        <v>0</v>
      </c>
      <c r="D25" s="423">
        <v>0</v>
      </c>
      <c r="E25" s="423">
        <v>0</v>
      </c>
      <c r="F25" s="423">
        <v>0</v>
      </c>
      <c r="G25" s="423">
        <v>0</v>
      </c>
      <c r="H25" s="423">
        <f t="shared" si="2"/>
        <v>0</v>
      </c>
      <c r="I25" s="423">
        <f t="shared" si="1"/>
        <v>0</v>
      </c>
    </row>
    <row r="26" spans="1:9" ht="18" customHeight="1">
      <c r="A26" s="427">
        <f t="shared" si="0"/>
        <v>17</v>
      </c>
      <c r="B26" s="180" t="s">
        <v>31</v>
      </c>
      <c r="C26" s="423">
        <v>0</v>
      </c>
      <c r="D26" s="423">
        <v>0</v>
      </c>
      <c r="E26" s="423">
        <v>0</v>
      </c>
      <c r="F26" s="423">
        <v>0</v>
      </c>
      <c r="G26" s="423">
        <f>SUM(G23:G25)</f>
        <v>0</v>
      </c>
      <c r="H26" s="423">
        <f t="shared" si="2"/>
        <v>0</v>
      </c>
      <c r="I26" s="423">
        <f t="shared" si="1"/>
        <v>0</v>
      </c>
    </row>
    <row r="27" spans="1:9" ht="18" customHeight="1">
      <c r="A27" s="427">
        <f t="shared" si="0"/>
        <v>18</v>
      </c>
      <c r="B27" s="180" t="s">
        <v>32</v>
      </c>
      <c r="C27" s="423">
        <v>0</v>
      </c>
      <c r="D27" s="423">
        <v>0</v>
      </c>
      <c r="E27" s="423">
        <v>0</v>
      </c>
      <c r="F27" s="423">
        <v>0</v>
      </c>
      <c r="G27" s="423">
        <v>0</v>
      </c>
      <c r="H27" s="423">
        <f t="shared" si="2"/>
        <v>0</v>
      </c>
      <c r="I27" s="423">
        <f t="shared" si="1"/>
        <v>0</v>
      </c>
    </row>
    <row r="28" spans="1:9" ht="18" customHeight="1">
      <c r="A28" s="427">
        <f t="shared" si="0"/>
        <v>19</v>
      </c>
      <c r="B28" s="180" t="s">
        <v>33</v>
      </c>
      <c r="C28" s="423">
        <v>0</v>
      </c>
      <c r="D28" s="423">
        <v>0</v>
      </c>
      <c r="E28" s="423">
        <v>0</v>
      </c>
      <c r="F28" s="423">
        <v>0</v>
      </c>
      <c r="G28" s="423">
        <v>0</v>
      </c>
      <c r="H28" s="423">
        <f t="shared" si="2"/>
        <v>0</v>
      </c>
      <c r="I28" s="423">
        <f t="shared" si="1"/>
        <v>0</v>
      </c>
    </row>
    <row r="29" spans="1:9" ht="18" customHeight="1">
      <c r="A29" s="428">
        <f t="shared" si="0"/>
        <v>20</v>
      </c>
      <c r="B29" s="182"/>
      <c r="C29" s="424"/>
      <c r="D29" s="424"/>
      <c r="E29" s="424"/>
      <c r="F29" s="424"/>
      <c r="G29" s="424"/>
      <c r="H29" s="424"/>
      <c r="I29" s="424"/>
    </row>
    <row r="30" spans="1:9" ht="18" customHeight="1" thickBot="1">
      <c r="A30" s="429">
        <f t="shared" si="0"/>
        <v>21</v>
      </c>
      <c r="B30" s="439" t="s">
        <v>457</v>
      </c>
      <c r="C30" s="440">
        <f>SUM(C15:C28)</f>
        <v>0</v>
      </c>
      <c r="D30" s="440">
        <f>SUM(D15:D28)</f>
        <v>0</v>
      </c>
      <c r="E30" s="440">
        <f>SUM(E15:E28)</f>
        <v>0</v>
      </c>
      <c r="F30" s="440">
        <f>SUM(F15:F28)</f>
        <v>0</v>
      </c>
      <c r="G30" s="440">
        <f>SUM(G15:G28)</f>
        <v>0</v>
      </c>
      <c r="H30" s="440">
        <f>SUM(D30:G30)</f>
        <v>0</v>
      </c>
      <c r="I30" s="440">
        <f>H30-D30</f>
        <v>0</v>
      </c>
    </row>
    <row r="31" spans="1:9" ht="18" customHeight="1" thickTop="1">
      <c r="A31" s="430">
        <f t="shared" si="0"/>
        <v>22</v>
      </c>
      <c r="B31" s="185"/>
      <c r="C31" s="425"/>
      <c r="D31" s="425"/>
      <c r="E31" s="425"/>
      <c r="F31" s="425"/>
      <c r="G31" s="425"/>
      <c r="H31" s="425"/>
      <c r="I31" s="425"/>
    </row>
    <row r="32" spans="1:9" ht="18" customHeight="1" thickBot="1">
      <c r="A32" s="429">
        <f t="shared" si="0"/>
        <v>23</v>
      </c>
      <c r="B32" s="184" t="s">
        <v>35</v>
      </c>
      <c r="C32" s="426">
        <v>0</v>
      </c>
      <c r="D32" s="426">
        <v>0</v>
      </c>
      <c r="E32" s="426">
        <v>0</v>
      </c>
      <c r="F32" s="426">
        <v>0</v>
      </c>
      <c r="G32" s="426">
        <v>0</v>
      </c>
      <c r="H32" s="426">
        <f>SUM(D32:G32)</f>
        <v>0</v>
      </c>
      <c r="I32" s="426">
        <f>H32-D32</f>
        <v>0</v>
      </c>
    </row>
    <row r="33" spans="1:9" ht="18" customHeight="1" thickTop="1">
      <c r="A33" s="430">
        <f t="shared" si="0"/>
        <v>24</v>
      </c>
      <c r="B33" s="185"/>
      <c r="C33" s="438"/>
      <c r="D33" s="438"/>
      <c r="E33" s="438"/>
      <c r="F33" s="438"/>
      <c r="G33" s="438"/>
      <c r="H33" s="438"/>
      <c r="I33" s="438"/>
    </row>
    <row r="34" spans="1:9" s="225" customFormat="1" ht="18" customHeight="1" thickBot="1">
      <c r="A34" s="433">
        <f t="shared" si="0"/>
        <v>25</v>
      </c>
      <c r="B34" s="435" t="s">
        <v>36</v>
      </c>
      <c r="C34" s="436">
        <f>SUM(+C32+C30+C13+C12+C10)</f>
        <v>0</v>
      </c>
      <c r="D34" s="436">
        <f t="shared" ref="D34:I34" si="3">SUM(+D32+D30+D13+D12+D10)</f>
        <v>0</v>
      </c>
      <c r="E34" s="436">
        <f t="shared" si="3"/>
        <v>0</v>
      </c>
      <c r="F34" s="436">
        <f t="shared" si="3"/>
        <v>0</v>
      </c>
      <c r="G34" s="436">
        <f t="shared" si="3"/>
        <v>0</v>
      </c>
      <c r="H34" s="436">
        <f t="shared" si="3"/>
        <v>0</v>
      </c>
      <c r="I34" s="436">
        <f t="shared" si="3"/>
        <v>0</v>
      </c>
    </row>
    <row r="35" spans="1:9" ht="13.8" thickTop="1"/>
    <row r="36" spans="1:9">
      <c r="I36" s="432" t="s">
        <v>426</v>
      </c>
    </row>
  </sheetData>
  <printOptions horizontalCentered="1" verticalCentered="1"/>
  <pageMargins left="0" right="0" top="0" bottom="0" header="0" footer="0"/>
  <pageSetup scale="80" fitToHeight="0" orientation="landscape"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7520B3-D15F-4B1D-8F5F-D3A6FCB7A4D6}">
  <sheetPr>
    <pageSetUpPr fitToPage="1"/>
  </sheetPr>
  <dimension ref="A1:J44"/>
  <sheetViews>
    <sheetView topLeftCell="D9" zoomScaleNormal="100" zoomScaleSheetLayoutView="100" workbookViewId="0">
      <selection activeCell="I37" sqref="I37"/>
    </sheetView>
  </sheetViews>
  <sheetFormatPr defaultColWidth="9.109375" defaultRowHeight="13.2"/>
  <cols>
    <col min="1" max="1" width="5" style="169" customWidth="1"/>
    <col min="2" max="2" width="46.88671875" style="169" customWidth="1"/>
    <col min="3" max="9" width="18.6640625" style="169" customWidth="1"/>
    <col min="10" max="16384" width="9.109375" style="169"/>
  </cols>
  <sheetData>
    <row r="1" spans="1:10" s="225" customFormat="1" ht="21" customHeight="1">
      <c r="A1" s="441" t="s">
        <v>399</v>
      </c>
      <c r="B1" s="442"/>
      <c r="C1" s="442"/>
      <c r="D1" s="442"/>
      <c r="E1" s="442"/>
      <c r="F1" s="442"/>
      <c r="G1" s="442"/>
      <c r="H1" s="442"/>
      <c r="I1" s="454" t="s">
        <v>400</v>
      </c>
    </row>
    <row r="2" spans="1:10" s="225" customFormat="1" ht="21" customHeight="1">
      <c r="A2" s="441"/>
      <c r="B2" s="442"/>
      <c r="C2" s="442"/>
      <c r="D2" s="442"/>
      <c r="E2" s="442"/>
      <c r="F2" s="442"/>
      <c r="G2" s="442"/>
      <c r="H2" s="442"/>
      <c r="I2" s="455" t="s">
        <v>781</v>
      </c>
    </row>
    <row r="3" spans="1:10" s="225" customFormat="1" ht="21" customHeight="1">
      <c r="A3" s="443" t="s">
        <v>629</v>
      </c>
      <c r="B3" s="444"/>
      <c r="C3" s="444"/>
      <c r="D3" s="444"/>
      <c r="E3" s="444"/>
      <c r="F3" s="444"/>
      <c r="G3" s="444"/>
      <c r="H3" s="444"/>
      <c r="I3" s="437"/>
    </row>
    <row r="4" spans="1:10" s="225" customFormat="1" ht="21" customHeight="1">
      <c r="A4" s="443" t="s">
        <v>659</v>
      </c>
      <c r="B4" s="444"/>
      <c r="C4" s="445"/>
      <c r="D4" s="445"/>
      <c r="E4" s="445"/>
      <c r="F4" s="445"/>
      <c r="G4" s="445"/>
      <c r="H4" s="445"/>
      <c r="I4" s="445"/>
    </row>
    <row r="5" spans="1:10" s="225" customFormat="1" ht="21" customHeight="1">
      <c r="A5" s="443" t="s">
        <v>661</v>
      </c>
      <c r="B5" s="444"/>
      <c r="C5" s="446"/>
      <c r="D5" s="447" t="s">
        <v>2</v>
      </c>
      <c r="E5" s="447" t="s">
        <v>248</v>
      </c>
      <c r="F5" s="447" t="s">
        <v>389</v>
      </c>
      <c r="G5" s="447" t="s">
        <v>390</v>
      </c>
      <c r="H5" s="446"/>
      <c r="I5" s="447" t="s">
        <v>3</v>
      </c>
    </row>
    <row r="6" spans="1:10" s="225" customFormat="1" ht="21" customHeight="1">
      <c r="A6" s="443" t="s">
        <v>660</v>
      </c>
      <c r="B6" s="444"/>
      <c r="C6" s="448" t="s">
        <v>5</v>
      </c>
      <c r="D6" s="448" t="s">
        <v>6</v>
      </c>
      <c r="E6" s="448" t="s">
        <v>251</v>
      </c>
      <c r="F6" s="448" t="s">
        <v>391</v>
      </c>
      <c r="G6" s="448" t="s">
        <v>392</v>
      </c>
      <c r="H6" s="448" t="s">
        <v>7</v>
      </c>
      <c r="I6" s="448" t="s">
        <v>2</v>
      </c>
    </row>
    <row r="7" spans="1:10" s="225" customFormat="1" ht="21" customHeight="1">
      <c r="A7" s="443"/>
      <c r="B7" s="449"/>
      <c r="C7" s="448" t="s">
        <v>11</v>
      </c>
      <c r="D7" s="448" t="s">
        <v>14</v>
      </c>
      <c r="E7" s="448" t="s">
        <v>393</v>
      </c>
      <c r="F7" s="448" t="s">
        <v>393</v>
      </c>
      <c r="G7" s="448" t="s">
        <v>393</v>
      </c>
      <c r="H7" s="448" t="s">
        <v>12</v>
      </c>
      <c r="I7" s="448" t="s">
        <v>6</v>
      </c>
    </row>
    <row r="8" spans="1:10" s="225" customFormat="1" ht="21" customHeight="1">
      <c r="A8" s="450"/>
      <c r="B8" s="451" t="s">
        <v>401</v>
      </c>
      <c r="C8" s="415" t="s">
        <v>394</v>
      </c>
      <c r="D8" s="415" t="s">
        <v>395</v>
      </c>
      <c r="E8" s="415" t="s">
        <v>838</v>
      </c>
      <c r="F8" s="415" t="s">
        <v>838</v>
      </c>
      <c r="G8" s="415" t="s">
        <v>838</v>
      </c>
      <c r="H8" s="415" t="s">
        <v>838</v>
      </c>
      <c r="I8" s="448" t="s">
        <v>14</v>
      </c>
    </row>
    <row r="9" spans="1:10" s="225" customFormat="1" ht="21" customHeight="1">
      <c r="A9" s="450"/>
      <c r="B9" s="452"/>
      <c r="C9" s="420" t="s">
        <v>396</v>
      </c>
      <c r="D9" s="420" t="s">
        <v>396</v>
      </c>
      <c r="E9" s="453"/>
      <c r="F9" s="453"/>
      <c r="G9" s="453"/>
      <c r="H9" s="420" t="s">
        <v>396</v>
      </c>
      <c r="I9" s="453"/>
    </row>
    <row r="10" spans="1:10" ht="18" customHeight="1">
      <c r="A10" s="191">
        <v>1</v>
      </c>
      <c r="B10" s="192" t="s">
        <v>82</v>
      </c>
      <c r="C10" s="181"/>
      <c r="D10" s="181"/>
      <c r="E10" s="181"/>
      <c r="F10" s="181"/>
      <c r="G10" s="181"/>
      <c r="H10" s="181"/>
      <c r="I10" s="181"/>
    </row>
    <row r="11" spans="1:10" s="195" customFormat="1" ht="18" customHeight="1">
      <c r="A11" s="191">
        <v>2</v>
      </c>
      <c r="B11" s="193" t="s">
        <v>402</v>
      </c>
      <c r="C11" s="456">
        <v>6549750</v>
      </c>
      <c r="D11" s="456">
        <v>7317638</v>
      </c>
      <c r="E11" s="456">
        <v>292706</v>
      </c>
      <c r="F11" s="456">
        <v>0</v>
      </c>
      <c r="G11" s="456">
        <v>3780000</v>
      </c>
      <c r="H11" s="423">
        <f>SUM(D11:G11)</f>
        <v>11390344</v>
      </c>
      <c r="I11" s="423">
        <f>H11-D11</f>
        <v>4072706</v>
      </c>
      <c r="J11" s="194"/>
    </row>
    <row r="12" spans="1:10" s="195" customFormat="1" ht="18" customHeight="1">
      <c r="A12" s="191">
        <v>3</v>
      </c>
      <c r="B12" s="193" t="s">
        <v>47</v>
      </c>
      <c r="C12" s="456">
        <v>50000</v>
      </c>
      <c r="D12" s="456">
        <v>80000</v>
      </c>
      <c r="E12" s="456"/>
      <c r="F12" s="456">
        <v>0</v>
      </c>
      <c r="G12" s="456">
        <v>25000</v>
      </c>
      <c r="H12" s="423">
        <f>SUM(D12:G12)</f>
        <v>105000</v>
      </c>
      <c r="I12" s="423">
        <f>H12-D12</f>
        <v>25000</v>
      </c>
      <c r="J12" s="194"/>
    </row>
    <row r="13" spans="1:10" s="195" customFormat="1" ht="18" customHeight="1">
      <c r="A13" s="191">
        <v>4</v>
      </c>
      <c r="B13" s="193" t="s">
        <v>308</v>
      </c>
      <c r="C13" s="456">
        <v>2843196</v>
      </c>
      <c r="D13" s="456">
        <v>2730632</v>
      </c>
      <c r="E13" s="456">
        <v>128791</v>
      </c>
      <c r="F13" s="456">
        <v>0</v>
      </c>
      <c r="G13" s="456">
        <v>1360800</v>
      </c>
      <c r="H13" s="423">
        <f>SUM(D13:G13)</f>
        <v>4220223</v>
      </c>
      <c r="I13" s="423">
        <f>H13-D13</f>
        <v>1489591</v>
      </c>
      <c r="J13" s="194"/>
    </row>
    <row r="14" spans="1:10" s="462" customFormat="1" ht="18" customHeight="1">
      <c r="A14" s="458">
        <v>5</v>
      </c>
      <c r="B14" s="463" t="s">
        <v>86</v>
      </c>
      <c r="C14" s="459">
        <f>SUM(C11:C13)</f>
        <v>9442946</v>
      </c>
      <c r="D14" s="459">
        <f t="shared" ref="D14:I14" si="0">SUM(D11:D13)</f>
        <v>10128270</v>
      </c>
      <c r="E14" s="459">
        <f t="shared" si="0"/>
        <v>421497</v>
      </c>
      <c r="F14" s="459">
        <f t="shared" si="0"/>
        <v>0</v>
      </c>
      <c r="G14" s="459">
        <f t="shared" si="0"/>
        <v>5165800</v>
      </c>
      <c r="H14" s="459">
        <f t="shared" si="0"/>
        <v>15715567</v>
      </c>
      <c r="I14" s="459">
        <f t="shared" si="0"/>
        <v>5587297</v>
      </c>
      <c r="J14" s="461"/>
    </row>
    <row r="15" spans="1:10" s="195" customFormat="1" ht="18" customHeight="1">
      <c r="A15" s="191">
        <v>6</v>
      </c>
      <c r="B15" s="196" t="s">
        <v>50</v>
      </c>
      <c r="C15" s="457"/>
      <c r="D15" s="457"/>
      <c r="E15" s="457"/>
      <c r="F15" s="457"/>
      <c r="G15" s="457"/>
      <c r="H15" s="424"/>
      <c r="I15" s="424"/>
      <c r="J15" s="194"/>
    </row>
    <row r="16" spans="1:10" s="195" customFormat="1" ht="18" customHeight="1">
      <c r="A16" s="191">
        <v>7</v>
      </c>
      <c r="B16" s="193" t="s">
        <v>51</v>
      </c>
      <c r="C16" s="456">
        <v>319698</v>
      </c>
      <c r="D16" s="456">
        <v>248239</v>
      </c>
      <c r="E16" s="456">
        <v>5561</v>
      </c>
      <c r="F16" s="456">
        <v>0</v>
      </c>
      <c r="G16" s="456">
        <v>150000</v>
      </c>
      <c r="H16" s="423">
        <f>SUM(D16:G16)</f>
        <v>403800</v>
      </c>
      <c r="I16" s="423">
        <f>H16-D16</f>
        <v>155561</v>
      </c>
      <c r="J16" s="194"/>
    </row>
    <row r="17" spans="1:10" s="195" customFormat="1" ht="18" customHeight="1">
      <c r="A17" s="191">
        <v>8</v>
      </c>
      <c r="B17" s="193" t="s">
        <v>52</v>
      </c>
      <c r="C17" s="456">
        <v>908242</v>
      </c>
      <c r="D17" s="456">
        <v>949115</v>
      </c>
      <c r="E17" s="456">
        <v>21260</v>
      </c>
      <c r="F17" s="456">
        <v>0</v>
      </c>
      <c r="G17" s="456">
        <v>945000</v>
      </c>
      <c r="H17" s="423">
        <f>SUM(D17:G17)</f>
        <v>1915375</v>
      </c>
      <c r="I17" s="423">
        <f>H17-D17</f>
        <v>966260</v>
      </c>
      <c r="J17" s="194"/>
    </row>
    <row r="18" spans="1:10" s="195" customFormat="1" ht="18" customHeight="1">
      <c r="A18" s="191">
        <v>9</v>
      </c>
      <c r="B18" s="193" t="s">
        <v>53</v>
      </c>
      <c r="C18" s="456">
        <v>770684</v>
      </c>
      <c r="D18" s="456">
        <v>883616</v>
      </c>
      <c r="E18" s="456">
        <v>19793</v>
      </c>
      <c r="F18" s="456">
        <v>0</v>
      </c>
      <c r="G18" s="456">
        <v>984600</v>
      </c>
      <c r="H18" s="423">
        <f>SUM(D18:G18)</f>
        <v>1888009</v>
      </c>
      <c r="I18" s="423">
        <f>H18-D18</f>
        <v>1004393</v>
      </c>
      <c r="J18" s="194"/>
    </row>
    <row r="19" spans="1:10" s="462" customFormat="1" ht="18" customHeight="1">
      <c r="A19" s="458">
        <v>10</v>
      </c>
      <c r="B19" s="463" t="s">
        <v>54</v>
      </c>
      <c r="C19" s="459">
        <f t="shared" ref="C19:H19" si="1">SUM(C16:C18)</f>
        <v>1998624</v>
      </c>
      <c r="D19" s="459">
        <f t="shared" si="1"/>
        <v>2080970</v>
      </c>
      <c r="E19" s="459">
        <f t="shared" si="1"/>
        <v>46614</v>
      </c>
      <c r="F19" s="459">
        <f t="shared" si="1"/>
        <v>0</v>
      </c>
      <c r="G19" s="459">
        <f t="shared" si="1"/>
        <v>2079600</v>
      </c>
      <c r="H19" s="460">
        <f t="shared" si="1"/>
        <v>4207184</v>
      </c>
      <c r="I19" s="460">
        <f>H19-D19</f>
        <v>2126214</v>
      </c>
      <c r="J19" s="461"/>
    </row>
    <row r="20" spans="1:10" s="195" customFormat="1" ht="18" customHeight="1">
      <c r="A20" s="191">
        <v>11</v>
      </c>
      <c r="B20" s="196" t="s">
        <v>55</v>
      </c>
      <c r="C20" s="456">
        <v>132445</v>
      </c>
      <c r="D20" s="456">
        <v>635800</v>
      </c>
      <c r="E20" s="456">
        <v>14242</v>
      </c>
      <c r="F20" s="456"/>
      <c r="G20" s="456">
        <v>885000</v>
      </c>
      <c r="H20" s="423">
        <f>SUM(D20:G20)</f>
        <v>1535042</v>
      </c>
      <c r="I20" s="423">
        <f>H20-D20</f>
        <v>899242</v>
      </c>
      <c r="J20" s="194"/>
    </row>
    <row r="21" spans="1:10" s="195" customFormat="1" ht="18" customHeight="1">
      <c r="A21" s="191">
        <v>12</v>
      </c>
      <c r="B21" s="196" t="s">
        <v>56</v>
      </c>
      <c r="C21" s="457"/>
      <c r="D21" s="457"/>
      <c r="E21" s="457"/>
      <c r="F21" s="457"/>
      <c r="G21" s="457"/>
      <c r="H21" s="424"/>
      <c r="I21" s="424"/>
      <c r="J21" s="194"/>
    </row>
    <row r="22" spans="1:10" s="195" customFormat="1" ht="18" customHeight="1">
      <c r="A22" s="191">
        <v>13</v>
      </c>
      <c r="B22" s="193" t="s">
        <v>57</v>
      </c>
      <c r="C22" s="456">
        <v>213227</v>
      </c>
      <c r="D22" s="456">
        <v>1781969</v>
      </c>
      <c r="E22" s="456">
        <v>39916</v>
      </c>
      <c r="F22" s="456">
        <v>0</v>
      </c>
      <c r="G22" s="456">
        <v>219600</v>
      </c>
      <c r="H22" s="423">
        <f>SUM(D22:G22)</f>
        <v>2041485</v>
      </c>
      <c r="I22" s="423">
        <f>H22-D22</f>
        <v>259516</v>
      </c>
      <c r="J22" s="194"/>
    </row>
    <row r="23" spans="1:10" s="195" customFormat="1" ht="18" customHeight="1">
      <c r="A23" s="191">
        <v>14</v>
      </c>
      <c r="B23" s="193" t="s">
        <v>58</v>
      </c>
      <c r="C23" s="456">
        <v>0</v>
      </c>
      <c r="D23" s="456">
        <v>0</v>
      </c>
      <c r="E23" s="456">
        <v>0</v>
      </c>
      <c r="F23" s="456">
        <v>0</v>
      </c>
      <c r="G23" s="456">
        <v>0</v>
      </c>
      <c r="H23" s="423">
        <f>SUM(D23:G23)</f>
        <v>0</v>
      </c>
      <c r="I23" s="423">
        <f>H23-D23</f>
        <v>0</v>
      </c>
      <c r="J23" s="194"/>
    </row>
    <row r="24" spans="1:10" s="195" customFormat="1" ht="18" customHeight="1">
      <c r="A24" s="191">
        <v>15</v>
      </c>
      <c r="B24" s="193" t="s">
        <v>59</v>
      </c>
      <c r="C24" s="456">
        <v>2432945</v>
      </c>
      <c r="D24" s="456">
        <v>209696</v>
      </c>
      <c r="E24" s="456">
        <v>0</v>
      </c>
      <c r="F24" s="456">
        <v>0</v>
      </c>
      <c r="G24" s="456">
        <v>0</v>
      </c>
      <c r="H24" s="423">
        <f>SUM(D24:G24)</f>
        <v>209696</v>
      </c>
      <c r="I24" s="423">
        <f>H24-D24</f>
        <v>0</v>
      </c>
      <c r="J24" s="194"/>
    </row>
    <row r="25" spans="1:10" s="462" customFormat="1" ht="18" customHeight="1">
      <c r="A25" s="458">
        <v>16</v>
      </c>
      <c r="B25" s="463" t="s">
        <v>60</v>
      </c>
      <c r="C25" s="460">
        <f t="shared" ref="C25:I25" si="2">SUM(C22:C24)</f>
        <v>2646172</v>
      </c>
      <c r="D25" s="460">
        <f t="shared" si="2"/>
        <v>1991665</v>
      </c>
      <c r="E25" s="460">
        <f t="shared" si="2"/>
        <v>39916</v>
      </c>
      <c r="F25" s="460">
        <f t="shared" si="2"/>
        <v>0</v>
      </c>
      <c r="G25" s="460">
        <f t="shared" si="2"/>
        <v>219600</v>
      </c>
      <c r="H25" s="460">
        <f t="shared" si="2"/>
        <v>2251181</v>
      </c>
      <c r="I25" s="460">
        <f t="shared" si="2"/>
        <v>259516</v>
      </c>
      <c r="J25" s="461"/>
    </row>
    <row r="26" spans="1:10" s="195" customFormat="1" ht="18" customHeight="1">
      <c r="A26" s="191">
        <v>17</v>
      </c>
      <c r="B26" s="196" t="s">
        <v>61</v>
      </c>
      <c r="C26" s="457"/>
      <c r="D26" s="457"/>
      <c r="E26" s="457"/>
      <c r="F26" s="457"/>
      <c r="G26" s="457"/>
      <c r="H26" s="424"/>
      <c r="I26" s="424"/>
      <c r="J26" s="194"/>
    </row>
    <row r="27" spans="1:10" s="195" customFormat="1" ht="18" customHeight="1">
      <c r="A27" s="191">
        <v>18</v>
      </c>
      <c r="B27" s="193" t="s">
        <v>62</v>
      </c>
      <c r="C27" s="456">
        <v>1031757</v>
      </c>
      <c r="D27" s="456">
        <v>1354372</v>
      </c>
      <c r="E27" s="456">
        <v>0</v>
      </c>
      <c r="F27" s="456">
        <v>0</v>
      </c>
      <c r="G27" s="456">
        <v>2100000</v>
      </c>
      <c r="H27" s="423">
        <f>SUM(D27:G27)</f>
        <v>3454372</v>
      </c>
      <c r="I27" s="423">
        <f>H27-D27</f>
        <v>2100000</v>
      </c>
      <c r="J27" s="194"/>
    </row>
    <row r="28" spans="1:10" s="195" customFormat="1" ht="18" customHeight="1">
      <c r="A28" s="191">
        <v>19</v>
      </c>
      <c r="B28" s="193" t="s">
        <v>63</v>
      </c>
      <c r="C28" s="456">
        <v>1392984</v>
      </c>
      <c r="D28" s="456">
        <v>11000000</v>
      </c>
      <c r="E28" s="456">
        <v>0</v>
      </c>
      <c r="F28" s="456">
        <v>0</v>
      </c>
      <c r="G28" s="456">
        <v>550000</v>
      </c>
      <c r="H28" s="423">
        <f>SUM(D28:G28)</f>
        <v>11550000</v>
      </c>
      <c r="I28" s="423">
        <f>H28-D28</f>
        <v>550000</v>
      </c>
      <c r="J28" s="194"/>
    </row>
    <row r="29" spans="1:10" s="462" customFormat="1" ht="18" customHeight="1">
      <c r="A29" s="458">
        <v>20</v>
      </c>
      <c r="B29" s="463" t="s">
        <v>64</v>
      </c>
      <c r="C29" s="460">
        <f t="shared" ref="C29:I29" si="3">SUM(C27:C28)</f>
        <v>2424741</v>
      </c>
      <c r="D29" s="460">
        <f t="shared" si="3"/>
        <v>12354372</v>
      </c>
      <c r="E29" s="460">
        <f t="shared" si="3"/>
        <v>0</v>
      </c>
      <c r="F29" s="460">
        <f t="shared" si="3"/>
        <v>0</v>
      </c>
      <c r="G29" s="460">
        <f t="shared" si="3"/>
        <v>2650000</v>
      </c>
      <c r="H29" s="460">
        <f t="shared" si="3"/>
        <v>15004372</v>
      </c>
      <c r="I29" s="460">
        <f t="shared" si="3"/>
        <v>2650000</v>
      </c>
      <c r="J29" s="461"/>
    </row>
    <row r="30" spans="1:10" s="195" customFormat="1" ht="18" customHeight="1">
      <c r="A30" s="191"/>
      <c r="B30" s="196"/>
      <c r="C30" s="457"/>
      <c r="D30" s="457"/>
      <c r="E30" s="457"/>
      <c r="F30" s="457"/>
      <c r="G30" s="457"/>
      <c r="H30" s="424"/>
      <c r="I30" s="424"/>
      <c r="J30" s="194"/>
    </row>
    <row r="31" spans="1:10" s="195" customFormat="1" ht="18" customHeight="1">
      <c r="A31" s="191">
        <v>21</v>
      </c>
      <c r="B31" s="196" t="s">
        <v>65</v>
      </c>
      <c r="C31" s="456">
        <f>+'2A EXCLUDING HURRICANE REC. $'!D31+'2B HURRICANE REC. $'!D31</f>
        <v>0</v>
      </c>
      <c r="D31" s="456">
        <f>+'2A EXCLUDING HURRICANE REC. $'!E31+'2B HURRICANE REC. $'!E31</f>
        <v>0</v>
      </c>
      <c r="E31" s="456">
        <f>+'2A EXCLUDING HURRICANE REC. $'!F31+'2B HURRICANE REC. $'!F31</f>
        <v>0</v>
      </c>
      <c r="F31" s="456">
        <f>+'2A EXCLUDING HURRICANE REC. $'!G31+'2B HURRICANE REC. $'!G31</f>
        <v>0</v>
      </c>
      <c r="G31" s="456">
        <f>+'2A EXCLUDING HURRICANE REC. $'!H31+'2B HURRICANE REC. $'!H31</f>
        <v>0</v>
      </c>
      <c r="H31" s="423">
        <f>SUM(D31:G31)</f>
        <v>0</v>
      </c>
      <c r="I31" s="423">
        <f>H31-D31</f>
        <v>0</v>
      </c>
      <c r="J31" s="194"/>
    </row>
    <row r="32" spans="1:10" s="195" customFormat="1" ht="18" customHeight="1">
      <c r="A32" s="191"/>
      <c r="B32" s="197"/>
      <c r="C32" s="457"/>
      <c r="D32" s="457"/>
      <c r="E32" s="457"/>
      <c r="F32" s="457"/>
      <c r="G32" s="457"/>
      <c r="H32" s="424"/>
      <c r="I32" s="424"/>
      <c r="J32" s="194"/>
    </row>
    <row r="33" spans="1:10" s="462" customFormat="1" ht="18" customHeight="1">
      <c r="A33" s="458">
        <v>22</v>
      </c>
      <c r="B33" s="198" t="s">
        <v>66</v>
      </c>
      <c r="C33" s="459">
        <f t="shared" ref="C33:I33" si="4">SUM(+C31+C29+C25+C20+C19+C14)</f>
        <v>16644928</v>
      </c>
      <c r="D33" s="459">
        <f t="shared" si="4"/>
        <v>27191077</v>
      </c>
      <c r="E33" s="459">
        <f t="shared" si="4"/>
        <v>522269</v>
      </c>
      <c r="F33" s="459">
        <f t="shared" si="4"/>
        <v>0</v>
      </c>
      <c r="G33" s="459">
        <f t="shared" si="4"/>
        <v>11000000</v>
      </c>
      <c r="H33" s="460">
        <f t="shared" si="4"/>
        <v>38713346</v>
      </c>
      <c r="I33" s="460">
        <f t="shared" si="4"/>
        <v>11522269</v>
      </c>
      <c r="J33" s="461"/>
    </row>
    <row r="34" spans="1:10" ht="18" customHeight="1">
      <c r="A34" s="191">
        <v>23</v>
      </c>
      <c r="B34" s="199" t="s">
        <v>67</v>
      </c>
      <c r="C34" s="200"/>
      <c r="D34" s="200"/>
      <c r="E34" s="200"/>
      <c r="F34" s="200"/>
      <c r="G34" s="200"/>
      <c r="H34" s="190"/>
      <c r="I34" s="190"/>
    </row>
    <row r="35" spans="1:10" ht="18" customHeight="1">
      <c r="A35" s="191">
        <v>24</v>
      </c>
      <c r="B35" s="201" t="s">
        <v>68</v>
      </c>
      <c r="C35" s="467">
        <v>9</v>
      </c>
      <c r="D35" s="467">
        <v>11</v>
      </c>
      <c r="E35" s="467">
        <v>0</v>
      </c>
      <c r="F35" s="467">
        <v>0</v>
      </c>
      <c r="G35" s="467">
        <v>8</v>
      </c>
      <c r="H35" s="468">
        <v>19</v>
      </c>
      <c r="I35" s="468">
        <f>H35-D35</f>
        <v>8</v>
      </c>
    </row>
    <row r="36" spans="1:10" ht="18" customHeight="1">
      <c r="A36" s="191">
        <v>25</v>
      </c>
      <c r="B36" s="201" t="s">
        <v>69</v>
      </c>
      <c r="C36" s="467">
        <v>95</v>
      </c>
      <c r="D36" s="467">
        <v>117</v>
      </c>
      <c r="E36" s="467">
        <v>0</v>
      </c>
      <c r="F36" s="467">
        <v>0</v>
      </c>
      <c r="G36" s="467">
        <v>24</v>
      </c>
      <c r="H36" s="468">
        <v>141</v>
      </c>
      <c r="I36" s="468">
        <f>H36-D36</f>
        <v>24</v>
      </c>
    </row>
    <row r="37" spans="1:10" s="225" customFormat="1" ht="18" customHeight="1" thickBot="1">
      <c r="A37" s="464">
        <v>26</v>
      </c>
      <c r="B37" s="465" t="s">
        <v>70</v>
      </c>
      <c r="C37" s="469">
        <f t="shared" ref="C37:I37" si="5">SUM(C35:C36)</f>
        <v>104</v>
      </c>
      <c r="D37" s="470">
        <f t="shared" si="5"/>
        <v>128</v>
      </c>
      <c r="E37" s="470">
        <f t="shared" si="5"/>
        <v>0</v>
      </c>
      <c r="F37" s="470">
        <f t="shared" si="5"/>
        <v>0</v>
      </c>
      <c r="G37" s="470">
        <f t="shared" si="5"/>
        <v>32</v>
      </c>
      <c r="H37" s="471">
        <f t="shared" si="5"/>
        <v>160</v>
      </c>
      <c r="I37" s="471">
        <f t="shared" si="5"/>
        <v>32</v>
      </c>
    </row>
    <row r="38" spans="1:10" ht="18" customHeight="1" thickTop="1">
      <c r="A38" s="202">
        <v>27</v>
      </c>
      <c r="B38" s="203" t="s">
        <v>71</v>
      </c>
      <c r="C38" s="467">
        <f>+'2A EXCLUDING HURRICANE REC. $'!D38+'2B HURRICANE REC. $'!D38</f>
        <v>0</v>
      </c>
      <c r="D38" s="467">
        <f>+'2A EXCLUDING HURRICANE REC. $'!E38+'2B HURRICANE REC. $'!E38</f>
        <v>0</v>
      </c>
      <c r="E38" s="467">
        <f>+'2A EXCLUDING HURRICANE REC. $'!F38+'2B HURRICANE REC. $'!F38</f>
        <v>0</v>
      </c>
      <c r="F38" s="467">
        <f>+'2A EXCLUDING HURRICANE REC. $'!G38+'2B HURRICANE REC. $'!G38</f>
        <v>0</v>
      </c>
      <c r="G38" s="467">
        <f>+'2A EXCLUDING HURRICANE REC. $'!H38+'2B HURRICANE REC. $'!H38</f>
        <v>0</v>
      </c>
      <c r="H38" s="468">
        <f>SUM(D38:G38)</f>
        <v>0</v>
      </c>
      <c r="I38" s="468">
        <f>H38-D38</f>
        <v>0</v>
      </c>
    </row>
    <row r="39" spans="1:10" s="225" customFormat="1" ht="18" customHeight="1" thickBot="1">
      <c r="A39" s="464">
        <v>28</v>
      </c>
      <c r="B39" s="466" t="s">
        <v>72</v>
      </c>
      <c r="C39" s="470">
        <f>+'2A EXCLUDING HURRICANE REC. $'!D39+'2B HURRICANE REC. $'!D39</f>
        <v>0</v>
      </c>
      <c r="D39" s="470">
        <f>+'2A EXCLUDING HURRICANE REC. $'!E39+'2B HURRICANE REC. $'!E39</f>
        <v>0</v>
      </c>
      <c r="E39" s="470">
        <f>+'2A EXCLUDING HURRICANE REC. $'!F39+'2B HURRICANE REC. $'!F39</f>
        <v>0</v>
      </c>
      <c r="F39" s="470">
        <f>+'2A EXCLUDING HURRICANE REC. $'!G39+'2B HURRICANE REC. $'!G39</f>
        <v>0</v>
      </c>
      <c r="G39" s="470">
        <v>0</v>
      </c>
      <c r="H39" s="471">
        <f>SUM(D39:G39)</f>
        <v>0</v>
      </c>
      <c r="I39" s="471">
        <f>H39-D39</f>
        <v>0</v>
      </c>
    </row>
    <row r="40" spans="1:10" ht="13.8" thickTop="1">
      <c r="A40" s="188"/>
      <c r="B40" s="172"/>
      <c r="C40" s="189"/>
      <c r="D40" s="189"/>
      <c r="E40" s="189"/>
      <c r="F40" s="189"/>
      <c r="G40" s="189"/>
      <c r="H40" s="189"/>
      <c r="I40" s="189"/>
    </row>
    <row r="41" spans="1:10">
      <c r="A41" s="188"/>
      <c r="B41" s="173"/>
      <c r="C41" s="189"/>
      <c r="D41" s="189"/>
      <c r="E41" s="189"/>
      <c r="F41" s="189"/>
      <c r="G41" s="189"/>
      <c r="H41" s="189"/>
      <c r="I41" s="189"/>
    </row>
    <row r="42" spans="1:10">
      <c r="A42" s="188"/>
      <c r="B42" s="173"/>
      <c r="C42" s="189"/>
      <c r="D42" s="189"/>
      <c r="E42" s="189"/>
      <c r="F42" s="189"/>
      <c r="G42" s="189"/>
      <c r="H42" s="189"/>
      <c r="I42" s="189"/>
    </row>
    <row r="43" spans="1:10">
      <c r="A43" s="188"/>
      <c r="B43" s="173"/>
      <c r="C43" s="189"/>
      <c r="D43" s="189"/>
      <c r="E43" s="189"/>
      <c r="F43" s="189"/>
      <c r="G43" s="189"/>
      <c r="H43" s="189"/>
      <c r="I43" s="189"/>
    </row>
    <row r="44" spans="1:10">
      <c r="A44" s="188"/>
      <c r="B44" s="187"/>
      <c r="C44" s="189"/>
      <c r="D44" s="189"/>
      <c r="E44" s="189"/>
      <c r="F44" s="204"/>
      <c r="G44" s="204"/>
      <c r="H44" s="204"/>
      <c r="I44" s="472" t="s">
        <v>431</v>
      </c>
    </row>
  </sheetData>
  <printOptions horizontalCentered="1" verticalCentered="1"/>
  <pageMargins left="0" right="0" top="0" bottom="0" header="0" footer="0"/>
  <pageSetup scale="75" fitToHeight="0"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094570-C85B-4122-B4AB-608BD3B87604}">
  <sheetPr>
    <pageSetUpPr fitToPage="1"/>
  </sheetPr>
  <dimension ref="A1:J43"/>
  <sheetViews>
    <sheetView topLeftCell="E10" zoomScaleNormal="100" zoomScaleSheetLayoutView="100" workbookViewId="0">
      <selection activeCell="J35" sqref="J35"/>
    </sheetView>
  </sheetViews>
  <sheetFormatPr defaultColWidth="9.109375" defaultRowHeight="13.2"/>
  <cols>
    <col min="1" max="1" width="5" style="169" customWidth="1"/>
    <col min="2" max="2" width="15.6640625" style="169" customWidth="1"/>
    <col min="3" max="3" width="30" style="169" customWidth="1"/>
    <col min="4" max="10" width="18.6640625" style="169" customWidth="1"/>
    <col min="11" max="16384" width="9.109375" style="169"/>
  </cols>
  <sheetData>
    <row r="1" spans="1:10" s="225" customFormat="1" ht="21" customHeight="1">
      <c r="A1" s="441" t="s">
        <v>403</v>
      </c>
      <c r="B1" s="442"/>
      <c r="C1" s="442"/>
      <c r="D1" s="442"/>
      <c r="E1" s="442"/>
      <c r="F1" s="442"/>
      <c r="G1" s="442"/>
      <c r="H1" s="442"/>
      <c r="I1" s="442"/>
      <c r="J1" s="454" t="s">
        <v>404</v>
      </c>
    </row>
    <row r="2" spans="1:10" s="225" customFormat="1" ht="21" customHeight="1">
      <c r="A2" s="441"/>
      <c r="B2" s="442"/>
      <c r="C2" s="442"/>
      <c r="D2" s="442"/>
      <c r="E2" s="442"/>
      <c r="F2" s="442"/>
      <c r="G2" s="442"/>
      <c r="H2" s="442"/>
      <c r="I2" s="442"/>
      <c r="J2" s="455" t="s">
        <v>781</v>
      </c>
    </row>
    <row r="3" spans="1:10" s="225" customFormat="1" ht="21" customHeight="1">
      <c r="A3" s="443" t="str">
        <f>+TOTAL!A3</f>
        <v xml:space="preserve">DEPARTMENT NAME: Higher Education                </v>
      </c>
      <c r="B3" s="444"/>
      <c r="C3" s="444"/>
      <c r="D3" s="444"/>
      <c r="E3" s="444"/>
      <c r="F3" s="444"/>
      <c r="G3" s="444"/>
      <c r="H3" s="444"/>
      <c r="I3" s="444"/>
      <c r="J3" s="437"/>
    </row>
    <row r="4" spans="1:10" s="225" customFormat="1" ht="21" customHeight="1">
      <c r="A4" s="443" t="str">
        <f>+TOTAL!A4</f>
        <v xml:space="preserve">BUDGET UNIT: Southern University Agricultural Research &amp; Extension Center </v>
      </c>
      <c r="B4" s="444"/>
      <c r="C4" s="444"/>
      <c r="D4" s="445"/>
      <c r="E4" s="445"/>
      <c r="F4" s="445"/>
      <c r="G4" s="445"/>
      <c r="H4" s="445"/>
      <c r="I4" s="445"/>
      <c r="J4" s="445"/>
    </row>
    <row r="5" spans="1:10" s="225" customFormat="1" ht="21" customHeight="1">
      <c r="A5" s="443" t="str">
        <f>+TOTAL!A5</f>
        <v>Schedule Number 19-615</v>
      </c>
      <c r="B5" s="444"/>
      <c r="C5" s="444"/>
      <c r="D5" s="446"/>
      <c r="E5" s="447" t="s">
        <v>2</v>
      </c>
      <c r="F5" s="447" t="s">
        <v>248</v>
      </c>
      <c r="G5" s="447" t="s">
        <v>389</v>
      </c>
      <c r="H5" s="447" t="s">
        <v>390</v>
      </c>
      <c r="I5" s="446"/>
      <c r="J5" s="447" t="s">
        <v>3</v>
      </c>
    </row>
    <row r="6" spans="1:10" s="225" customFormat="1" ht="21" customHeight="1">
      <c r="A6" s="443" t="str">
        <f>+TOTAL!A6</f>
        <v xml:space="preserve">Program Name </v>
      </c>
      <c r="B6" s="444"/>
      <c r="C6" s="444"/>
      <c r="D6" s="448" t="s">
        <v>5</v>
      </c>
      <c r="E6" s="448" t="s">
        <v>6</v>
      </c>
      <c r="F6" s="448" t="s">
        <v>251</v>
      </c>
      <c r="G6" s="448" t="s">
        <v>391</v>
      </c>
      <c r="H6" s="448" t="s">
        <v>392</v>
      </c>
      <c r="I6" s="448" t="s">
        <v>7</v>
      </c>
      <c r="J6" s="448" t="s">
        <v>2</v>
      </c>
    </row>
    <row r="7" spans="1:10" s="225" customFormat="1" ht="21" customHeight="1">
      <c r="A7" s="443"/>
      <c r="B7" s="444"/>
      <c r="C7" s="449"/>
      <c r="D7" s="448" t="s">
        <v>11</v>
      </c>
      <c r="E7" s="448" t="s">
        <v>14</v>
      </c>
      <c r="F7" s="448" t="s">
        <v>393</v>
      </c>
      <c r="G7" s="448" t="s">
        <v>393</v>
      </c>
      <c r="H7" s="448" t="s">
        <v>393</v>
      </c>
      <c r="I7" s="448" t="s">
        <v>12</v>
      </c>
      <c r="J7" s="448" t="s">
        <v>6</v>
      </c>
    </row>
    <row r="8" spans="1:10" s="225" customFormat="1" ht="21" customHeight="1">
      <c r="A8" s="450"/>
      <c r="B8" s="452"/>
      <c r="C8" s="451" t="s">
        <v>401</v>
      </c>
      <c r="D8" s="415" t="s">
        <v>394</v>
      </c>
      <c r="E8" s="415" t="s">
        <v>395</v>
      </c>
      <c r="F8" s="415" t="s">
        <v>838</v>
      </c>
      <c r="G8" s="415" t="s">
        <v>838</v>
      </c>
      <c r="H8" s="415" t="s">
        <v>838</v>
      </c>
      <c r="I8" s="415" t="s">
        <v>838</v>
      </c>
      <c r="J8" s="448" t="s">
        <v>14</v>
      </c>
    </row>
    <row r="9" spans="1:10" s="225" customFormat="1" ht="21" customHeight="1">
      <c r="A9" s="450"/>
      <c r="B9" s="452"/>
      <c r="C9" s="452"/>
      <c r="D9" s="420" t="s">
        <v>396</v>
      </c>
      <c r="E9" s="420" t="s">
        <v>396</v>
      </c>
      <c r="F9" s="453"/>
      <c r="G9" s="453"/>
      <c r="H9" s="453"/>
      <c r="I9" s="420" t="s">
        <v>396</v>
      </c>
      <c r="J9" s="453"/>
    </row>
    <row r="10" spans="1:10" ht="18" customHeight="1">
      <c r="A10" s="468">
        <v>1</v>
      </c>
      <c r="B10" s="192" t="s">
        <v>82</v>
      </c>
      <c r="C10" s="205"/>
      <c r="D10" s="181"/>
      <c r="E10" s="181"/>
      <c r="F10" s="181"/>
      <c r="G10" s="181"/>
      <c r="H10" s="181"/>
      <c r="I10" s="181"/>
      <c r="J10" s="181"/>
    </row>
    <row r="11" spans="1:10" ht="18" customHeight="1">
      <c r="A11" s="468">
        <f>1+A10</f>
        <v>2</v>
      </c>
      <c r="B11" s="192"/>
      <c r="C11" s="205" t="s">
        <v>402</v>
      </c>
      <c r="D11" s="474">
        <v>6549750</v>
      </c>
      <c r="E11" s="474">
        <v>7317638</v>
      </c>
      <c r="F11" s="423">
        <v>292706</v>
      </c>
      <c r="G11" s="423"/>
      <c r="H11" s="423">
        <v>3780000</v>
      </c>
      <c r="I11" s="423">
        <f>SUM(E11:H11)</f>
        <v>11390344</v>
      </c>
      <c r="J11" s="423">
        <f>I11-E11</f>
        <v>4072706</v>
      </c>
    </row>
    <row r="12" spans="1:10" ht="18" customHeight="1">
      <c r="A12" s="468">
        <f t="shared" ref="A12:A39" si="0">1+A11</f>
        <v>3</v>
      </c>
      <c r="B12" s="192"/>
      <c r="C12" s="205" t="s">
        <v>47</v>
      </c>
      <c r="D12" s="474">
        <v>50000</v>
      </c>
      <c r="E12" s="474">
        <v>80000</v>
      </c>
      <c r="F12" s="423"/>
      <c r="G12" s="423"/>
      <c r="H12" s="423">
        <v>25000</v>
      </c>
      <c r="I12" s="423">
        <f>SUM(E12:H12)</f>
        <v>105000</v>
      </c>
      <c r="J12" s="423">
        <f>I12-E12</f>
        <v>25000</v>
      </c>
    </row>
    <row r="13" spans="1:10" ht="18" customHeight="1">
      <c r="A13" s="468">
        <f t="shared" si="0"/>
        <v>4</v>
      </c>
      <c r="B13" s="192"/>
      <c r="C13" s="205" t="s">
        <v>308</v>
      </c>
      <c r="D13" s="474">
        <v>2843196</v>
      </c>
      <c r="E13" s="474">
        <v>2730632</v>
      </c>
      <c r="F13" s="423">
        <v>128791</v>
      </c>
      <c r="G13" s="423"/>
      <c r="H13" s="423">
        <v>1360800</v>
      </c>
      <c r="I13" s="423">
        <f>SUM(E13:H13)</f>
        <v>4220223</v>
      </c>
      <c r="J13" s="423">
        <f>I13-E13</f>
        <v>1489591</v>
      </c>
    </row>
    <row r="14" spans="1:10" s="225" customFormat="1" ht="18" customHeight="1">
      <c r="A14" s="471">
        <f t="shared" si="0"/>
        <v>5</v>
      </c>
      <c r="B14" s="485" t="s">
        <v>86</v>
      </c>
      <c r="C14" s="486"/>
      <c r="D14" s="460">
        <f t="shared" ref="D14:J14" si="1">SUM(D11:D13)</f>
        <v>9442946</v>
      </c>
      <c r="E14" s="460">
        <f t="shared" si="1"/>
        <v>10128270</v>
      </c>
      <c r="F14" s="460">
        <f t="shared" si="1"/>
        <v>421497</v>
      </c>
      <c r="G14" s="460">
        <f t="shared" si="1"/>
        <v>0</v>
      </c>
      <c r="H14" s="460">
        <f t="shared" si="1"/>
        <v>5165800</v>
      </c>
      <c r="I14" s="460">
        <f t="shared" si="1"/>
        <v>15715567</v>
      </c>
      <c r="J14" s="460">
        <f t="shared" si="1"/>
        <v>5587297</v>
      </c>
    </row>
    <row r="15" spans="1:10" ht="18" customHeight="1">
      <c r="A15" s="468">
        <f t="shared" si="0"/>
        <v>6</v>
      </c>
      <c r="B15" s="192" t="s">
        <v>50</v>
      </c>
      <c r="C15" s="205"/>
      <c r="D15" s="424"/>
      <c r="E15" s="424"/>
      <c r="F15" s="424"/>
      <c r="G15" s="424"/>
      <c r="H15" s="424"/>
      <c r="I15" s="424"/>
      <c r="J15" s="424"/>
    </row>
    <row r="16" spans="1:10" ht="18" customHeight="1">
      <c r="A16" s="468">
        <f t="shared" si="0"/>
        <v>7</v>
      </c>
      <c r="B16" s="192"/>
      <c r="C16" s="205" t="s">
        <v>51</v>
      </c>
      <c r="D16" s="474">
        <v>319698</v>
      </c>
      <c r="E16" s="474">
        <v>248239</v>
      </c>
      <c r="F16" s="423">
        <v>5561</v>
      </c>
      <c r="G16" s="423"/>
      <c r="H16" s="423">
        <v>150000</v>
      </c>
      <c r="I16" s="423">
        <f>SUM(E16:H16)</f>
        <v>403800</v>
      </c>
      <c r="J16" s="423">
        <f>I16-E16</f>
        <v>155561</v>
      </c>
    </row>
    <row r="17" spans="1:10" ht="18" customHeight="1">
      <c r="A17" s="468">
        <f t="shared" si="0"/>
        <v>8</v>
      </c>
      <c r="B17" s="192"/>
      <c r="C17" s="205" t="s">
        <v>52</v>
      </c>
      <c r="D17" s="474">
        <v>908242</v>
      </c>
      <c r="E17" s="474">
        <v>949115</v>
      </c>
      <c r="F17" s="423">
        <v>21260</v>
      </c>
      <c r="G17" s="423"/>
      <c r="H17" s="423">
        <v>945000</v>
      </c>
      <c r="I17" s="423">
        <f>SUM(E17:H17)</f>
        <v>1915375</v>
      </c>
      <c r="J17" s="423">
        <f>I17-E17</f>
        <v>966260</v>
      </c>
    </row>
    <row r="18" spans="1:10" ht="18" customHeight="1">
      <c r="A18" s="468">
        <f t="shared" si="0"/>
        <v>9</v>
      </c>
      <c r="B18" s="192"/>
      <c r="C18" s="205" t="s">
        <v>53</v>
      </c>
      <c r="D18" s="474">
        <v>770684</v>
      </c>
      <c r="E18" s="474">
        <v>883616</v>
      </c>
      <c r="F18" s="423">
        <v>19793</v>
      </c>
      <c r="G18" s="423"/>
      <c r="H18" s="423">
        <v>984600</v>
      </c>
      <c r="I18" s="423">
        <f>SUM(E18:H18)</f>
        <v>1888009</v>
      </c>
      <c r="J18" s="423">
        <f>I18-E18</f>
        <v>1004393</v>
      </c>
    </row>
    <row r="19" spans="1:10" s="225" customFormat="1" ht="18" customHeight="1">
      <c r="A19" s="471">
        <f t="shared" si="0"/>
        <v>10</v>
      </c>
      <c r="B19" s="485" t="s">
        <v>54</v>
      </c>
      <c r="C19" s="486"/>
      <c r="D19" s="460">
        <f t="shared" ref="D19:H19" si="2">SUM(D16:D18)</f>
        <v>1998624</v>
      </c>
      <c r="E19" s="460">
        <f t="shared" si="2"/>
        <v>2080970</v>
      </c>
      <c r="F19" s="460">
        <f t="shared" si="2"/>
        <v>46614</v>
      </c>
      <c r="G19" s="460">
        <f t="shared" si="2"/>
        <v>0</v>
      </c>
      <c r="H19" s="460">
        <f t="shared" si="2"/>
        <v>2079600</v>
      </c>
      <c r="I19" s="460">
        <f>SUM(I16:I18)</f>
        <v>4207184</v>
      </c>
      <c r="J19" s="460">
        <f>I19-E19</f>
        <v>2126214</v>
      </c>
    </row>
    <row r="20" spans="1:10" ht="18" customHeight="1">
      <c r="A20" s="468">
        <f t="shared" si="0"/>
        <v>11</v>
      </c>
      <c r="B20" s="192" t="s">
        <v>55</v>
      </c>
      <c r="C20" s="205"/>
      <c r="D20" s="423">
        <v>132445</v>
      </c>
      <c r="E20" s="423">
        <v>635800</v>
      </c>
      <c r="F20" s="423">
        <v>14242</v>
      </c>
      <c r="G20" s="423"/>
      <c r="H20" s="423">
        <v>885000</v>
      </c>
      <c r="I20" s="423">
        <f>SUM(E20:H20)</f>
        <v>1535042</v>
      </c>
      <c r="J20" s="423">
        <f>I20-E20</f>
        <v>899242</v>
      </c>
    </row>
    <row r="21" spans="1:10" ht="18" customHeight="1">
      <c r="A21" s="468">
        <f t="shared" si="0"/>
        <v>12</v>
      </c>
      <c r="B21" s="192" t="s">
        <v>56</v>
      </c>
      <c r="C21" s="205"/>
      <c r="D21" s="424"/>
      <c r="E21" s="424"/>
      <c r="F21" s="424"/>
      <c r="G21" s="424"/>
      <c r="H21" s="424"/>
      <c r="I21" s="424"/>
      <c r="J21" s="424"/>
    </row>
    <row r="22" spans="1:10" ht="18" customHeight="1">
      <c r="A22" s="468">
        <f t="shared" si="0"/>
        <v>13</v>
      </c>
      <c r="B22" s="192"/>
      <c r="C22" s="205" t="s">
        <v>57</v>
      </c>
      <c r="D22" s="474">
        <v>213227</v>
      </c>
      <c r="E22" s="474">
        <v>1781969</v>
      </c>
      <c r="F22" s="423">
        <v>39916</v>
      </c>
      <c r="G22" s="423"/>
      <c r="H22" s="423">
        <v>219600</v>
      </c>
      <c r="I22" s="423">
        <f>SUM(E22:H22)</f>
        <v>2041485</v>
      </c>
      <c r="J22" s="423">
        <f>I22-E22</f>
        <v>259516</v>
      </c>
    </row>
    <row r="23" spans="1:10" ht="18" customHeight="1">
      <c r="A23" s="468">
        <f t="shared" si="0"/>
        <v>14</v>
      </c>
      <c r="B23" s="192"/>
      <c r="C23" s="205" t="s">
        <v>58</v>
      </c>
      <c r="D23" s="474"/>
      <c r="E23" s="474">
        <v>0</v>
      </c>
      <c r="F23" s="423"/>
      <c r="G23" s="423"/>
      <c r="H23" s="423">
        <v>0</v>
      </c>
      <c r="I23" s="423">
        <f>SUM(E23:H23)</f>
        <v>0</v>
      </c>
      <c r="J23" s="423">
        <f>I23-E23</f>
        <v>0</v>
      </c>
    </row>
    <row r="24" spans="1:10" ht="18" customHeight="1">
      <c r="A24" s="468">
        <f t="shared" si="0"/>
        <v>15</v>
      </c>
      <c r="B24" s="192"/>
      <c r="C24" s="205" t="s">
        <v>59</v>
      </c>
      <c r="D24" s="474">
        <v>2432945</v>
      </c>
      <c r="E24" s="474">
        <v>209696</v>
      </c>
      <c r="F24" s="423"/>
      <c r="G24" s="423"/>
      <c r="H24" s="423">
        <v>0</v>
      </c>
      <c r="I24" s="423">
        <f>SUM(E24:H24)</f>
        <v>209696</v>
      </c>
      <c r="J24" s="423">
        <f>I24-E24</f>
        <v>0</v>
      </c>
    </row>
    <row r="25" spans="1:10" s="225" customFormat="1" ht="18" customHeight="1">
      <c r="A25" s="471">
        <f t="shared" si="0"/>
        <v>16</v>
      </c>
      <c r="B25" s="485" t="s">
        <v>60</v>
      </c>
      <c r="C25" s="486"/>
      <c r="D25" s="460">
        <f t="shared" ref="D25:J25" si="3">SUM(D22:D24)</f>
        <v>2646172</v>
      </c>
      <c r="E25" s="460">
        <f t="shared" si="3"/>
        <v>1991665</v>
      </c>
      <c r="F25" s="460">
        <f t="shared" si="3"/>
        <v>39916</v>
      </c>
      <c r="G25" s="460">
        <f t="shared" si="3"/>
        <v>0</v>
      </c>
      <c r="H25" s="460">
        <f t="shared" si="3"/>
        <v>219600</v>
      </c>
      <c r="I25" s="460">
        <f t="shared" si="3"/>
        <v>2251181</v>
      </c>
      <c r="J25" s="460">
        <f t="shared" si="3"/>
        <v>259516</v>
      </c>
    </row>
    <row r="26" spans="1:10" ht="18" customHeight="1">
      <c r="A26" s="468">
        <f t="shared" si="0"/>
        <v>17</v>
      </c>
      <c r="B26" s="192" t="s">
        <v>61</v>
      </c>
      <c r="C26" s="205"/>
      <c r="D26" s="424"/>
      <c r="E26" s="424"/>
      <c r="F26" s="424"/>
      <c r="G26" s="424"/>
      <c r="H26" s="424"/>
      <c r="I26" s="424"/>
      <c r="J26" s="424"/>
    </row>
    <row r="27" spans="1:10" ht="18" customHeight="1">
      <c r="A27" s="468">
        <f t="shared" si="0"/>
        <v>18</v>
      </c>
      <c r="B27" s="192"/>
      <c r="C27" s="205" t="s">
        <v>62</v>
      </c>
      <c r="D27" s="474">
        <v>1031757</v>
      </c>
      <c r="E27" s="474">
        <v>1354372</v>
      </c>
      <c r="F27" s="423"/>
      <c r="G27" s="423"/>
      <c r="H27" s="423">
        <v>2100000</v>
      </c>
      <c r="I27" s="423">
        <f>SUM(E27:H27)</f>
        <v>3454372</v>
      </c>
      <c r="J27" s="423">
        <f>I27-E27</f>
        <v>2100000</v>
      </c>
    </row>
    <row r="28" spans="1:10" ht="18" customHeight="1">
      <c r="A28" s="468">
        <f t="shared" si="0"/>
        <v>19</v>
      </c>
      <c r="B28" s="192"/>
      <c r="C28" s="205" t="s">
        <v>63</v>
      </c>
      <c r="D28" s="474">
        <v>1392984</v>
      </c>
      <c r="E28" s="474">
        <v>11000000</v>
      </c>
      <c r="F28" s="423"/>
      <c r="G28" s="423"/>
      <c r="H28" s="423">
        <v>550000</v>
      </c>
      <c r="I28" s="423">
        <f>SUM(E28:H28)</f>
        <v>11550000</v>
      </c>
      <c r="J28" s="423">
        <f>I28-E28</f>
        <v>550000</v>
      </c>
    </row>
    <row r="29" spans="1:10" s="225" customFormat="1" ht="18" customHeight="1">
      <c r="A29" s="471">
        <f t="shared" si="0"/>
        <v>20</v>
      </c>
      <c r="B29" s="485" t="s">
        <v>64</v>
      </c>
      <c r="C29" s="486"/>
      <c r="D29" s="460">
        <f t="shared" ref="D29:J29" si="4">SUM(D27:D28)</f>
        <v>2424741</v>
      </c>
      <c r="E29" s="460">
        <f t="shared" si="4"/>
        <v>12354372</v>
      </c>
      <c r="F29" s="460">
        <f t="shared" si="4"/>
        <v>0</v>
      </c>
      <c r="G29" s="460">
        <f t="shared" si="4"/>
        <v>0</v>
      </c>
      <c r="H29" s="460">
        <f t="shared" si="4"/>
        <v>2650000</v>
      </c>
      <c r="I29" s="460">
        <f t="shared" si="4"/>
        <v>15004372</v>
      </c>
      <c r="J29" s="460">
        <f t="shared" si="4"/>
        <v>2650000</v>
      </c>
    </row>
    <row r="30" spans="1:10" ht="18" customHeight="1">
      <c r="A30" s="468">
        <f t="shared" si="0"/>
        <v>21</v>
      </c>
      <c r="B30" s="192"/>
      <c r="C30" s="205"/>
      <c r="D30" s="424"/>
      <c r="E30" s="424"/>
      <c r="F30" s="424"/>
      <c r="G30" s="424"/>
      <c r="H30" s="424"/>
      <c r="I30" s="424"/>
      <c r="J30" s="424"/>
    </row>
    <row r="31" spans="1:10" ht="18" customHeight="1">
      <c r="A31" s="468">
        <f t="shared" si="0"/>
        <v>22</v>
      </c>
      <c r="B31" s="192" t="s">
        <v>65</v>
      </c>
      <c r="C31" s="205"/>
      <c r="D31" s="474">
        <v>0</v>
      </c>
      <c r="E31" s="474">
        <v>0</v>
      </c>
      <c r="F31" s="423">
        <v>0</v>
      </c>
      <c r="G31" s="423"/>
      <c r="H31" s="423">
        <v>0</v>
      </c>
      <c r="I31" s="423">
        <f>SUM(E31:H31)</f>
        <v>0</v>
      </c>
      <c r="J31" s="423">
        <f>I31-E31</f>
        <v>0</v>
      </c>
    </row>
    <row r="32" spans="1:10" ht="18" customHeight="1">
      <c r="A32" s="468">
        <f t="shared" si="0"/>
        <v>23</v>
      </c>
      <c r="B32" s="192"/>
      <c r="C32" s="205"/>
      <c r="D32" s="424"/>
      <c r="E32" s="424"/>
      <c r="F32" s="424"/>
      <c r="G32" s="424"/>
      <c r="H32" s="424"/>
      <c r="I32" s="424"/>
      <c r="J32" s="424"/>
    </row>
    <row r="33" spans="1:10" s="225" customFormat="1" ht="18" customHeight="1">
      <c r="A33" s="471">
        <f t="shared" si="0"/>
        <v>24</v>
      </c>
      <c r="B33" s="487" t="s">
        <v>66</v>
      </c>
      <c r="C33" s="488"/>
      <c r="D33" s="460">
        <f t="shared" ref="D33:J33" si="5">SUM(+D31+D29+D25+D20+D19+D14)</f>
        <v>16644928</v>
      </c>
      <c r="E33" s="460">
        <f t="shared" si="5"/>
        <v>27191077</v>
      </c>
      <c r="F33" s="460">
        <f t="shared" si="5"/>
        <v>522269</v>
      </c>
      <c r="G33" s="460">
        <f t="shared" si="5"/>
        <v>0</v>
      </c>
      <c r="H33" s="460">
        <f t="shared" si="5"/>
        <v>11000000</v>
      </c>
      <c r="I33" s="460">
        <f t="shared" si="5"/>
        <v>38713346</v>
      </c>
      <c r="J33" s="460">
        <f t="shared" si="5"/>
        <v>11522269</v>
      </c>
    </row>
    <row r="34" spans="1:10" ht="18" customHeight="1">
      <c r="A34" s="468">
        <f t="shared" si="0"/>
        <v>25</v>
      </c>
      <c r="B34" s="199" t="s">
        <v>67</v>
      </c>
      <c r="C34" s="206"/>
      <c r="D34" s="190"/>
      <c r="E34" s="190"/>
      <c r="F34" s="190"/>
      <c r="G34" s="190"/>
      <c r="H34" s="190"/>
      <c r="I34" s="190"/>
      <c r="J34" s="190"/>
    </row>
    <row r="35" spans="1:10" ht="18" customHeight="1">
      <c r="A35" s="468">
        <f t="shared" si="0"/>
        <v>26</v>
      </c>
      <c r="B35" s="475"/>
      <c r="C35" s="476" t="s">
        <v>68</v>
      </c>
      <c r="D35" s="468">
        <v>9</v>
      </c>
      <c r="E35" s="468">
        <v>11</v>
      </c>
      <c r="F35" s="468">
        <v>0</v>
      </c>
      <c r="G35" s="468">
        <v>0</v>
      </c>
      <c r="H35" s="468">
        <v>8</v>
      </c>
      <c r="I35" s="468">
        <f>SUM(E35:H35)</f>
        <v>19</v>
      </c>
      <c r="J35" s="468">
        <f>I35-E35</f>
        <v>8</v>
      </c>
    </row>
    <row r="36" spans="1:10" ht="18" customHeight="1">
      <c r="A36" s="468">
        <f t="shared" si="0"/>
        <v>27</v>
      </c>
      <c r="B36" s="475"/>
      <c r="C36" s="476" t="s">
        <v>69</v>
      </c>
      <c r="D36" s="468">
        <v>95</v>
      </c>
      <c r="E36" s="468">
        <v>117</v>
      </c>
      <c r="F36" s="468">
        <v>0</v>
      </c>
      <c r="G36" s="468">
        <v>0</v>
      </c>
      <c r="H36" s="468">
        <v>24</v>
      </c>
      <c r="I36" s="468">
        <f>SUM(E36:H36)</f>
        <v>141</v>
      </c>
      <c r="J36" s="468">
        <f>I36-E36</f>
        <v>24</v>
      </c>
    </row>
    <row r="37" spans="1:10" s="225" customFormat="1" ht="18" customHeight="1" thickBot="1">
      <c r="A37" s="471">
        <f t="shared" si="0"/>
        <v>28</v>
      </c>
      <c r="B37" s="480" t="s">
        <v>70</v>
      </c>
      <c r="C37" s="481"/>
      <c r="D37" s="482">
        <f>SUM(D35:D36)</f>
        <v>104</v>
      </c>
      <c r="E37" s="471">
        <f t="shared" ref="E37:J37" si="6">SUM(E35:E36)</f>
        <v>128</v>
      </c>
      <c r="F37" s="471">
        <f t="shared" si="6"/>
        <v>0</v>
      </c>
      <c r="G37" s="471">
        <f t="shared" si="6"/>
        <v>0</v>
      </c>
      <c r="H37" s="471">
        <f>SUM(H35:H36)</f>
        <v>32</v>
      </c>
      <c r="I37" s="471">
        <f t="shared" si="6"/>
        <v>160</v>
      </c>
      <c r="J37" s="471">
        <f t="shared" si="6"/>
        <v>32</v>
      </c>
    </row>
    <row r="38" spans="1:10" ht="18" customHeight="1" thickTop="1">
      <c r="A38" s="468">
        <f t="shared" si="0"/>
        <v>29</v>
      </c>
      <c r="B38" s="477" t="s">
        <v>71</v>
      </c>
      <c r="C38" s="478"/>
      <c r="D38" s="468"/>
      <c r="E38" s="468"/>
      <c r="F38" s="468"/>
      <c r="G38" s="468"/>
      <c r="H38" s="468"/>
      <c r="I38" s="468">
        <f>SUM(E38:H38)</f>
        <v>0</v>
      </c>
      <c r="J38" s="468">
        <f>I38-E38</f>
        <v>0</v>
      </c>
    </row>
    <row r="39" spans="1:10" s="225" customFormat="1" ht="18" customHeight="1" thickBot="1">
      <c r="A39" s="471">
        <f t="shared" si="0"/>
        <v>30</v>
      </c>
      <c r="B39" s="483" t="s">
        <v>72</v>
      </c>
      <c r="C39" s="466"/>
      <c r="D39" s="484"/>
      <c r="E39" s="484"/>
      <c r="F39" s="484"/>
      <c r="G39" s="484"/>
      <c r="H39" s="471"/>
      <c r="I39" s="471">
        <f>SUM(E39:H39)</f>
        <v>0</v>
      </c>
      <c r="J39" s="471">
        <f>I39-E39</f>
        <v>0</v>
      </c>
    </row>
    <row r="40" spans="1:10" ht="13.8" thickTop="1">
      <c r="A40" s="209"/>
      <c r="B40" s="210"/>
      <c r="C40" s="172"/>
      <c r="D40" s="189"/>
      <c r="E40" s="189"/>
      <c r="F40" s="189"/>
      <c r="G40" s="189"/>
      <c r="H40" s="189"/>
      <c r="I40" s="189"/>
      <c r="J40" s="189"/>
    </row>
    <row r="41" spans="1:10">
      <c r="A41" s="188"/>
      <c r="B41" s="173"/>
      <c r="C41" s="173"/>
      <c r="D41" s="189"/>
      <c r="E41" s="189"/>
      <c r="F41" s="189"/>
      <c r="G41" s="189"/>
      <c r="H41" s="189"/>
      <c r="I41" s="189"/>
      <c r="J41" s="189"/>
    </row>
    <row r="42" spans="1:10">
      <c r="A42" s="188"/>
      <c r="B42" s="173"/>
      <c r="C42" s="173"/>
      <c r="D42" s="189"/>
      <c r="E42" s="189"/>
      <c r="F42" s="189"/>
      <c r="G42" s="189"/>
      <c r="H42" s="189"/>
      <c r="I42" s="189"/>
      <c r="J42" s="189"/>
    </row>
    <row r="43" spans="1:10">
      <c r="A43" s="188"/>
      <c r="B43" s="189"/>
      <c r="C43" s="189"/>
      <c r="D43" s="189"/>
      <c r="E43" s="189"/>
      <c r="F43" s="189"/>
      <c r="G43" s="204"/>
      <c r="H43" s="204"/>
      <c r="I43" s="204"/>
      <c r="J43" s="472" t="s">
        <v>432</v>
      </c>
    </row>
  </sheetData>
  <printOptions horizontalCentered="1" verticalCentered="1"/>
  <pageMargins left="0" right="0" top="0" bottom="0" header="0" footer="0"/>
  <pageSetup scale="76" fitToHeight="0" orientation="landscape" r:id="rId1"/>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35944F-E604-4EE8-9E67-079D9EE26FD9}">
  <sheetPr>
    <pageSetUpPr fitToPage="1"/>
  </sheetPr>
  <dimension ref="A1:L48"/>
  <sheetViews>
    <sheetView zoomScaleNormal="100" zoomScaleSheetLayoutView="100" workbookViewId="0">
      <selection activeCell="D8" sqref="D8:I8"/>
    </sheetView>
  </sheetViews>
  <sheetFormatPr defaultColWidth="9.109375" defaultRowHeight="13.2"/>
  <cols>
    <col min="1" max="1" width="5" style="169" customWidth="1"/>
    <col min="2" max="2" width="15.6640625" style="169" customWidth="1"/>
    <col min="3" max="3" width="30.5546875" style="169" customWidth="1"/>
    <col min="4" max="10" width="18.6640625" style="169" customWidth="1"/>
    <col min="11" max="16384" width="9.109375" style="169"/>
  </cols>
  <sheetData>
    <row r="1" spans="1:12" s="225" customFormat="1" ht="21" customHeight="1">
      <c r="A1" s="225" t="s">
        <v>405</v>
      </c>
      <c r="B1" s="442"/>
      <c r="C1" s="442"/>
      <c r="D1" s="442"/>
      <c r="E1" s="442"/>
      <c r="F1" s="442"/>
      <c r="G1" s="442"/>
      <c r="H1" s="442"/>
      <c r="I1" s="442"/>
      <c r="J1" s="454" t="s">
        <v>406</v>
      </c>
    </row>
    <row r="2" spans="1:12" s="225" customFormat="1" ht="21" customHeight="1">
      <c r="A2" s="441"/>
      <c r="B2" s="442"/>
      <c r="C2" s="442"/>
      <c r="D2" s="442"/>
      <c r="E2" s="442"/>
      <c r="F2" s="442"/>
      <c r="G2" s="442"/>
      <c r="H2" s="442"/>
      <c r="I2" s="442"/>
      <c r="J2" s="455" t="s">
        <v>781</v>
      </c>
    </row>
    <row r="3" spans="1:12" s="225" customFormat="1" ht="21" customHeight="1">
      <c r="A3" s="443" t="str">
        <f>+TOTAL!A3</f>
        <v xml:space="preserve">DEPARTMENT NAME: Higher Education                </v>
      </c>
      <c r="B3" s="444"/>
      <c r="C3" s="444"/>
      <c r="D3" s="444"/>
      <c r="E3" s="444"/>
      <c r="F3" s="444"/>
      <c r="G3" s="444"/>
      <c r="H3" s="444"/>
      <c r="I3" s="444"/>
      <c r="J3" s="437"/>
    </row>
    <row r="4" spans="1:12" s="225" customFormat="1" ht="21" customHeight="1">
      <c r="A4" s="443" t="str">
        <f>+TOTAL!A4</f>
        <v xml:space="preserve">BUDGET UNIT: Southern University Agricultural Research &amp; Extension Center </v>
      </c>
      <c r="B4" s="444"/>
      <c r="C4" s="444"/>
      <c r="D4" s="445"/>
      <c r="E4" s="445"/>
      <c r="F4" s="445"/>
      <c r="G4" s="445"/>
      <c r="H4" s="445"/>
      <c r="I4" s="445"/>
      <c r="J4" s="445"/>
    </row>
    <row r="5" spans="1:12" s="225" customFormat="1" ht="21" customHeight="1">
      <c r="A5" s="443" t="str">
        <f>+TOTAL!A5</f>
        <v>Schedule Number 19-615</v>
      </c>
      <c r="B5" s="444"/>
      <c r="C5" s="444"/>
      <c r="D5" s="446"/>
      <c r="E5" s="447" t="s">
        <v>2</v>
      </c>
      <c r="F5" s="447" t="s">
        <v>248</v>
      </c>
      <c r="G5" s="447" t="s">
        <v>389</v>
      </c>
      <c r="H5" s="447" t="s">
        <v>390</v>
      </c>
      <c r="I5" s="446"/>
      <c r="J5" s="447" t="s">
        <v>3</v>
      </c>
    </row>
    <row r="6" spans="1:12" s="225" customFormat="1" ht="21" customHeight="1">
      <c r="A6" s="443" t="str">
        <f>+TOTAL!A6</f>
        <v xml:space="preserve">Program Name </v>
      </c>
      <c r="B6" s="444"/>
      <c r="C6" s="444"/>
      <c r="D6" s="448" t="s">
        <v>5</v>
      </c>
      <c r="E6" s="448" t="s">
        <v>6</v>
      </c>
      <c r="F6" s="448" t="s">
        <v>251</v>
      </c>
      <c r="G6" s="448" t="s">
        <v>391</v>
      </c>
      <c r="H6" s="448" t="s">
        <v>392</v>
      </c>
      <c r="I6" s="448" t="s">
        <v>7</v>
      </c>
      <c r="J6" s="448" t="s">
        <v>2</v>
      </c>
    </row>
    <row r="7" spans="1:12" s="225" customFormat="1" ht="21" customHeight="1">
      <c r="A7" s="443"/>
      <c r="B7" s="444"/>
      <c r="C7" s="449"/>
      <c r="D7" s="448" t="s">
        <v>11</v>
      </c>
      <c r="E7" s="448" t="s">
        <v>14</v>
      </c>
      <c r="F7" s="448" t="s">
        <v>393</v>
      </c>
      <c r="G7" s="448" t="s">
        <v>393</v>
      </c>
      <c r="H7" s="448" t="s">
        <v>393</v>
      </c>
      <c r="I7" s="448" t="s">
        <v>12</v>
      </c>
      <c r="J7" s="448" t="s">
        <v>6</v>
      </c>
    </row>
    <row r="8" spans="1:12" s="225" customFormat="1" ht="21" customHeight="1">
      <c r="A8" s="450"/>
      <c r="B8" s="452"/>
      <c r="C8" s="451" t="s">
        <v>401</v>
      </c>
      <c r="D8" s="415" t="s">
        <v>394</v>
      </c>
      <c r="E8" s="415" t="s">
        <v>395</v>
      </c>
      <c r="F8" s="415" t="s">
        <v>838</v>
      </c>
      <c r="G8" s="415" t="s">
        <v>838</v>
      </c>
      <c r="H8" s="415" t="s">
        <v>838</v>
      </c>
      <c r="I8" s="415" t="s">
        <v>838</v>
      </c>
      <c r="J8" s="448" t="s">
        <v>14</v>
      </c>
    </row>
    <row r="9" spans="1:12" s="225" customFormat="1" ht="21" customHeight="1">
      <c r="A9" s="450"/>
      <c r="B9" s="452"/>
      <c r="C9" s="452"/>
      <c r="D9" s="420" t="s">
        <v>396</v>
      </c>
      <c r="E9" s="420" t="s">
        <v>396</v>
      </c>
      <c r="F9" s="453"/>
      <c r="G9" s="453"/>
      <c r="H9" s="453"/>
      <c r="I9" s="420" t="s">
        <v>396</v>
      </c>
      <c r="J9" s="453"/>
    </row>
    <row r="10" spans="1:12" ht="18" customHeight="1">
      <c r="A10" s="468">
        <v>1</v>
      </c>
      <c r="B10" s="192" t="s">
        <v>82</v>
      </c>
      <c r="C10" s="205"/>
      <c r="D10" s="181"/>
      <c r="E10" s="181"/>
      <c r="F10" s="181"/>
      <c r="G10" s="181"/>
      <c r="H10" s="181"/>
      <c r="I10" s="181"/>
      <c r="J10" s="181"/>
    </row>
    <row r="11" spans="1:12" ht="18" customHeight="1">
      <c r="A11" s="468">
        <f>1+A10</f>
        <v>2</v>
      </c>
      <c r="B11" s="192"/>
      <c r="C11" s="205" t="s">
        <v>402</v>
      </c>
      <c r="D11" s="473"/>
      <c r="E11" s="473"/>
      <c r="F11" s="423"/>
      <c r="G11" s="423"/>
      <c r="H11" s="423"/>
      <c r="I11" s="423">
        <f>SUM(E11:H11)</f>
        <v>0</v>
      </c>
      <c r="J11" s="423">
        <f>I11-E11</f>
        <v>0</v>
      </c>
      <c r="K11" s="194"/>
      <c r="L11" s="194"/>
    </row>
    <row r="12" spans="1:12" ht="18" customHeight="1">
      <c r="A12" s="468">
        <f t="shared" ref="A12:A39" si="0">1+A11</f>
        <v>3</v>
      </c>
      <c r="B12" s="192"/>
      <c r="C12" s="205" t="s">
        <v>47</v>
      </c>
      <c r="D12" s="473"/>
      <c r="E12" s="473"/>
      <c r="F12" s="423"/>
      <c r="G12" s="423"/>
      <c r="H12" s="423"/>
      <c r="I12" s="423">
        <f>SUM(E12:H12)</f>
        <v>0</v>
      </c>
      <c r="J12" s="423">
        <f>I12-E12</f>
        <v>0</v>
      </c>
      <c r="K12" s="194"/>
      <c r="L12" s="194"/>
    </row>
    <row r="13" spans="1:12" ht="18" customHeight="1">
      <c r="A13" s="468">
        <f t="shared" si="0"/>
        <v>4</v>
      </c>
      <c r="B13" s="192"/>
      <c r="C13" s="205" t="s">
        <v>308</v>
      </c>
      <c r="D13" s="473"/>
      <c r="E13" s="473"/>
      <c r="F13" s="423"/>
      <c r="G13" s="423"/>
      <c r="H13" s="423"/>
      <c r="I13" s="423">
        <f>SUM(E13:H13)</f>
        <v>0</v>
      </c>
      <c r="J13" s="423">
        <f>I13-E13</f>
        <v>0</v>
      </c>
      <c r="K13" s="194"/>
      <c r="L13" s="194"/>
    </row>
    <row r="14" spans="1:12" s="225" customFormat="1" ht="18" customHeight="1">
      <c r="A14" s="471">
        <f t="shared" si="0"/>
        <v>5</v>
      </c>
      <c r="B14" s="485" t="s">
        <v>86</v>
      </c>
      <c r="C14" s="486"/>
      <c r="D14" s="460">
        <f t="shared" ref="D14:J14" si="1">SUM(D11:D13)</f>
        <v>0</v>
      </c>
      <c r="E14" s="460">
        <f t="shared" si="1"/>
        <v>0</v>
      </c>
      <c r="F14" s="460">
        <f t="shared" si="1"/>
        <v>0</v>
      </c>
      <c r="G14" s="460">
        <f t="shared" si="1"/>
        <v>0</v>
      </c>
      <c r="H14" s="460">
        <f t="shared" si="1"/>
        <v>0</v>
      </c>
      <c r="I14" s="460">
        <f t="shared" si="1"/>
        <v>0</v>
      </c>
      <c r="J14" s="460">
        <f t="shared" si="1"/>
        <v>0</v>
      </c>
      <c r="K14" s="461"/>
      <c r="L14" s="461"/>
    </row>
    <row r="15" spans="1:12" ht="18" customHeight="1">
      <c r="A15" s="468">
        <f t="shared" si="0"/>
        <v>6</v>
      </c>
      <c r="B15" s="192" t="s">
        <v>50</v>
      </c>
      <c r="C15" s="205"/>
      <c r="D15" s="424"/>
      <c r="E15" s="424"/>
      <c r="F15" s="424"/>
      <c r="G15" s="424"/>
      <c r="H15" s="424"/>
      <c r="I15" s="424"/>
      <c r="J15" s="424"/>
      <c r="K15" s="194"/>
      <c r="L15" s="194"/>
    </row>
    <row r="16" spans="1:12" ht="18" customHeight="1">
      <c r="A16" s="468">
        <f t="shared" si="0"/>
        <v>7</v>
      </c>
      <c r="B16" s="192"/>
      <c r="C16" s="205" t="s">
        <v>51</v>
      </c>
      <c r="D16" s="473"/>
      <c r="E16" s="473"/>
      <c r="F16" s="423"/>
      <c r="G16" s="423"/>
      <c r="H16" s="423"/>
      <c r="I16" s="423">
        <f>SUM(E16:H16)</f>
        <v>0</v>
      </c>
      <c r="J16" s="423">
        <f>I16-E16</f>
        <v>0</v>
      </c>
      <c r="K16" s="194"/>
      <c r="L16" s="194"/>
    </row>
    <row r="17" spans="1:12" ht="18" customHeight="1">
      <c r="A17" s="468">
        <f t="shared" si="0"/>
        <v>8</v>
      </c>
      <c r="B17" s="192"/>
      <c r="C17" s="205" t="s">
        <v>52</v>
      </c>
      <c r="D17" s="473"/>
      <c r="E17" s="473"/>
      <c r="F17" s="423"/>
      <c r="G17" s="423"/>
      <c r="H17" s="423"/>
      <c r="I17" s="423">
        <f>SUM(E17:H17)</f>
        <v>0</v>
      </c>
      <c r="J17" s="423">
        <f>I17-E17</f>
        <v>0</v>
      </c>
      <c r="K17" s="194"/>
      <c r="L17" s="194"/>
    </row>
    <row r="18" spans="1:12" ht="18" customHeight="1">
      <c r="A18" s="468">
        <f t="shared" si="0"/>
        <v>9</v>
      </c>
      <c r="B18" s="192"/>
      <c r="C18" s="205" t="s">
        <v>53</v>
      </c>
      <c r="D18" s="473"/>
      <c r="E18" s="473"/>
      <c r="F18" s="423"/>
      <c r="G18" s="423"/>
      <c r="H18" s="423"/>
      <c r="I18" s="423">
        <f>SUM(E18:H18)</f>
        <v>0</v>
      </c>
      <c r="J18" s="423">
        <f>I18-E18</f>
        <v>0</v>
      </c>
      <c r="K18" s="194"/>
      <c r="L18" s="194"/>
    </row>
    <row r="19" spans="1:12" s="225" customFormat="1" ht="18" customHeight="1">
      <c r="A19" s="471">
        <f t="shared" si="0"/>
        <v>10</v>
      </c>
      <c r="B19" s="485" t="s">
        <v>54</v>
      </c>
      <c r="C19" s="486"/>
      <c r="D19" s="460">
        <f>SUM(D16:D18)</f>
        <v>0</v>
      </c>
      <c r="E19" s="460">
        <f>SUM(E16:E18)</f>
        <v>0</v>
      </c>
      <c r="F19" s="460">
        <f>SUM(F16:F18)</f>
        <v>0</v>
      </c>
      <c r="G19" s="460">
        <f>SUM(G16:G18)</f>
        <v>0</v>
      </c>
      <c r="H19" s="460">
        <f>SUM(H16:H18)</f>
        <v>0</v>
      </c>
      <c r="I19" s="460">
        <f>SUM(E19:H19)</f>
        <v>0</v>
      </c>
      <c r="J19" s="460">
        <f>I19-E19</f>
        <v>0</v>
      </c>
      <c r="K19" s="461"/>
      <c r="L19" s="461"/>
    </row>
    <row r="20" spans="1:12" ht="18" customHeight="1">
      <c r="A20" s="468">
        <f t="shared" si="0"/>
        <v>11</v>
      </c>
      <c r="B20" s="192" t="s">
        <v>55</v>
      </c>
      <c r="C20" s="205"/>
      <c r="D20" s="423"/>
      <c r="E20" s="423"/>
      <c r="F20" s="423"/>
      <c r="G20" s="423"/>
      <c r="H20" s="423"/>
      <c r="I20" s="423">
        <f>SUM(E20:H20)</f>
        <v>0</v>
      </c>
      <c r="J20" s="423">
        <f>I20-E20</f>
        <v>0</v>
      </c>
      <c r="K20" s="194"/>
      <c r="L20" s="194"/>
    </row>
    <row r="21" spans="1:12" ht="18" customHeight="1">
      <c r="A21" s="468">
        <f t="shared" si="0"/>
        <v>12</v>
      </c>
      <c r="B21" s="192" t="s">
        <v>56</v>
      </c>
      <c r="C21" s="205"/>
      <c r="D21" s="424"/>
      <c r="E21" s="424"/>
      <c r="F21" s="424"/>
      <c r="G21" s="424"/>
      <c r="H21" s="424"/>
      <c r="I21" s="424"/>
      <c r="J21" s="424"/>
      <c r="K21" s="194"/>
      <c r="L21" s="194"/>
    </row>
    <row r="22" spans="1:12" ht="18" customHeight="1">
      <c r="A22" s="468">
        <f t="shared" si="0"/>
        <v>13</v>
      </c>
      <c r="B22" s="192"/>
      <c r="C22" s="205" t="s">
        <v>57</v>
      </c>
      <c r="D22" s="473"/>
      <c r="E22" s="473"/>
      <c r="F22" s="423"/>
      <c r="G22" s="423"/>
      <c r="H22" s="423"/>
      <c r="I22" s="423">
        <f>SUM(E22:H22)</f>
        <v>0</v>
      </c>
      <c r="J22" s="423">
        <f>I22-E22</f>
        <v>0</v>
      </c>
      <c r="K22" s="194"/>
      <c r="L22" s="194"/>
    </row>
    <row r="23" spans="1:12" ht="18" customHeight="1">
      <c r="A23" s="468">
        <f t="shared" si="0"/>
        <v>14</v>
      </c>
      <c r="B23" s="192"/>
      <c r="C23" s="205" t="s">
        <v>58</v>
      </c>
      <c r="D23" s="473"/>
      <c r="E23" s="473"/>
      <c r="F23" s="423"/>
      <c r="G23" s="423"/>
      <c r="H23" s="423"/>
      <c r="I23" s="423">
        <f>SUM(E23:H23)</f>
        <v>0</v>
      </c>
      <c r="J23" s="423">
        <f>I23-E23</f>
        <v>0</v>
      </c>
      <c r="K23" s="194"/>
      <c r="L23" s="194"/>
    </row>
    <row r="24" spans="1:12" ht="18" customHeight="1">
      <c r="A24" s="468">
        <f t="shared" si="0"/>
        <v>15</v>
      </c>
      <c r="B24" s="192"/>
      <c r="C24" s="205" t="s">
        <v>59</v>
      </c>
      <c r="D24" s="473"/>
      <c r="E24" s="473"/>
      <c r="F24" s="423"/>
      <c r="G24" s="423"/>
      <c r="H24" s="423"/>
      <c r="I24" s="423">
        <f>SUM(E24:H24)</f>
        <v>0</v>
      </c>
      <c r="J24" s="423">
        <f>I24-E24</f>
        <v>0</v>
      </c>
      <c r="K24" s="194"/>
      <c r="L24" s="194"/>
    </row>
    <row r="25" spans="1:12" s="225" customFormat="1" ht="18" customHeight="1">
      <c r="A25" s="471">
        <f t="shared" si="0"/>
        <v>16</v>
      </c>
      <c r="B25" s="485" t="s">
        <v>60</v>
      </c>
      <c r="C25" s="486"/>
      <c r="D25" s="460">
        <f t="shared" ref="D25:J25" si="2">SUM(D22:D24)</f>
        <v>0</v>
      </c>
      <c r="E25" s="460">
        <f t="shared" si="2"/>
        <v>0</v>
      </c>
      <c r="F25" s="460">
        <f t="shared" si="2"/>
        <v>0</v>
      </c>
      <c r="G25" s="460">
        <f t="shared" si="2"/>
        <v>0</v>
      </c>
      <c r="H25" s="460">
        <f t="shared" si="2"/>
        <v>0</v>
      </c>
      <c r="I25" s="460">
        <f t="shared" si="2"/>
        <v>0</v>
      </c>
      <c r="J25" s="460">
        <f t="shared" si="2"/>
        <v>0</v>
      </c>
      <c r="K25" s="461"/>
      <c r="L25" s="461"/>
    </row>
    <row r="26" spans="1:12" ht="18" customHeight="1">
      <c r="A26" s="468">
        <f t="shared" si="0"/>
        <v>17</v>
      </c>
      <c r="B26" s="192" t="s">
        <v>61</v>
      </c>
      <c r="C26" s="205"/>
      <c r="D26" s="424"/>
      <c r="E26" s="424"/>
      <c r="F26" s="424"/>
      <c r="G26" s="424"/>
      <c r="H26" s="424"/>
      <c r="I26" s="424"/>
      <c r="J26" s="424"/>
      <c r="K26" s="194"/>
      <c r="L26" s="194"/>
    </row>
    <row r="27" spans="1:12" ht="18" customHeight="1">
      <c r="A27" s="468">
        <f t="shared" si="0"/>
        <v>18</v>
      </c>
      <c r="B27" s="192"/>
      <c r="C27" s="205" t="s">
        <v>62</v>
      </c>
      <c r="D27" s="473"/>
      <c r="E27" s="473"/>
      <c r="F27" s="423"/>
      <c r="G27" s="423"/>
      <c r="H27" s="423"/>
      <c r="I27" s="423">
        <f>SUM(E27:H27)</f>
        <v>0</v>
      </c>
      <c r="J27" s="423">
        <f>I27-E27</f>
        <v>0</v>
      </c>
      <c r="K27" s="194"/>
      <c r="L27" s="194"/>
    </row>
    <row r="28" spans="1:12" ht="18" customHeight="1">
      <c r="A28" s="468">
        <f t="shared" si="0"/>
        <v>19</v>
      </c>
      <c r="B28" s="192"/>
      <c r="C28" s="205" t="s">
        <v>63</v>
      </c>
      <c r="D28" s="473"/>
      <c r="E28" s="473"/>
      <c r="F28" s="423"/>
      <c r="G28" s="423"/>
      <c r="H28" s="423"/>
      <c r="I28" s="423">
        <f>SUM(E28:H28)</f>
        <v>0</v>
      </c>
      <c r="J28" s="423">
        <f>I28-E28</f>
        <v>0</v>
      </c>
      <c r="K28" s="194"/>
      <c r="L28" s="194"/>
    </row>
    <row r="29" spans="1:12" s="225" customFormat="1" ht="18" customHeight="1">
      <c r="A29" s="471">
        <f t="shared" si="0"/>
        <v>20</v>
      </c>
      <c r="B29" s="485" t="s">
        <v>64</v>
      </c>
      <c r="C29" s="486"/>
      <c r="D29" s="460">
        <f t="shared" ref="D29:J29" si="3">SUM(D27:D28)</f>
        <v>0</v>
      </c>
      <c r="E29" s="460">
        <f t="shared" si="3"/>
        <v>0</v>
      </c>
      <c r="F29" s="460">
        <f t="shared" si="3"/>
        <v>0</v>
      </c>
      <c r="G29" s="460">
        <f t="shared" si="3"/>
        <v>0</v>
      </c>
      <c r="H29" s="460">
        <f t="shared" si="3"/>
        <v>0</v>
      </c>
      <c r="I29" s="460">
        <f t="shared" si="3"/>
        <v>0</v>
      </c>
      <c r="J29" s="460">
        <f t="shared" si="3"/>
        <v>0</v>
      </c>
      <c r="K29" s="461"/>
      <c r="L29" s="461"/>
    </row>
    <row r="30" spans="1:12" ht="18" customHeight="1">
      <c r="A30" s="468">
        <f t="shared" si="0"/>
        <v>21</v>
      </c>
      <c r="B30" s="192"/>
      <c r="C30" s="205"/>
      <c r="D30" s="424"/>
      <c r="E30" s="424"/>
      <c r="F30" s="424"/>
      <c r="G30" s="424"/>
      <c r="H30" s="424"/>
      <c r="I30" s="424"/>
      <c r="J30" s="424"/>
      <c r="K30" s="194"/>
      <c r="L30" s="194"/>
    </row>
    <row r="31" spans="1:12" ht="18" customHeight="1">
      <c r="A31" s="468">
        <f t="shared" si="0"/>
        <v>22</v>
      </c>
      <c r="B31" s="192" t="s">
        <v>65</v>
      </c>
      <c r="C31" s="205"/>
      <c r="D31" s="473"/>
      <c r="E31" s="473"/>
      <c r="F31" s="423"/>
      <c r="G31" s="423"/>
      <c r="H31" s="423"/>
      <c r="I31" s="423">
        <f>SUM(E31:H31)</f>
        <v>0</v>
      </c>
      <c r="J31" s="423">
        <f>I31-E31</f>
        <v>0</v>
      </c>
      <c r="K31" s="194"/>
      <c r="L31" s="194"/>
    </row>
    <row r="32" spans="1:12" ht="18" customHeight="1">
      <c r="A32" s="468">
        <f t="shared" si="0"/>
        <v>23</v>
      </c>
      <c r="B32" s="192"/>
      <c r="C32" s="205"/>
      <c r="D32" s="424"/>
      <c r="E32" s="424"/>
      <c r="F32" s="424"/>
      <c r="G32" s="424"/>
      <c r="H32" s="424"/>
      <c r="I32" s="424"/>
      <c r="J32" s="424"/>
      <c r="K32" s="194"/>
      <c r="L32" s="194"/>
    </row>
    <row r="33" spans="1:12" s="225" customFormat="1" ht="18" customHeight="1">
      <c r="A33" s="471">
        <f t="shared" si="0"/>
        <v>24</v>
      </c>
      <c r="B33" s="487" t="s">
        <v>66</v>
      </c>
      <c r="C33" s="488"/>
      <c r="D33" s="460">
        <f t="shared" ref="D33:J33" si="4">SUM(+D31+D29+D25+D20+D19+D14)</f>
        <v>0</v>
      </c>
      <c r="E33" s="460">
        <f t="shared" si="4"/>
        <v>0</v>
      </c>
      <c r="F33" s="460">
        <f t="shared" si="4"/>
        <v>0</v>
      </c>
      <c r="G33" s="460">
        <f t="shared" si="4"/>
        <v>0</v>
      </c>
      <c r="H33" s="460">
        <f t="shared" si="4"/>
        <v>0</v>
      </c>
      <c r="I33" s="460">
        <f t="shared" si="4"/>
        <v>0</v>
      </c>
      <c r="J33" s="460">
        <f t="shared" si="4"/>
        <v>0</v>
      </c>
      <c r="K33" s="461"/>
      <c r="L33" s="461"/>
    </row>
    <row r="34" spans="1:12" ht="18" customHeight="1">
      <c r="A34" s="468">
        <f t="shared" si="0"/>
        <v>25</v>
      </c>
      <c r="B34" s="199" t="s">
        <v>67</v>
      </c>
      <c r="C34" s="206"/>
      <c r="D34" s="190"/>
      <c r="E34" s="190"/>
      <c r="F34" s="190"/>
      <c r="G34" s="190"/>
      <c r="H34" s="190"/>
      <c r="I34" s="190"/>
      <c r="J34" s="190"/>
    </row>
    <row r="35" spans="1:12" ht="18" customHeight="1">
      <c r="A35" s="468">
        <f t="shared" si="0"/>
        <v>26</v>
      </c>
      <c r="B35" s="207"/>
      <c r="C35" s="201" t="s">
        <v>68</v>
      </c>
      <c r="D35" s="479"/>
      <c r="E35" s="479"/>
      <c r="F35" s="479"/>
      <c r="G35" s="479"/>
      <c r="H35" s="479"/>
      <c r="I35" s="468">
        <f>SUM(E35:H35)</f>
        <v>0</v>
      </c>
      <c r="J35" s="468">
        <f>I35-E35</f>
        <v>0</v>
      </c>
    </row>
    <row r="36" spans="1:12" ht="18" customHeight="1">
      <c r="A36" s="468">
        <f t="shared" si="0"/>
        <v>27</v>
      </c>
      <c r="B36" s="207"/>
      <c r="C36" s="201" t="s">
        <v>69</v>
      </c>
      <c r="D36" s="479"/>
      <c r="E36" s="479"/>
      <c r="F36" s="479"/>
      <c r="G36" s="479"/>
      <c r="H36" s="468"/>
      <c r="I36" s="468">
        <f>SUM(E36:H36)</f>
        <v>0</v>
      </c>
      <c r="J36" s="468">
        <f>I36-E36</f>
        <v>0</v>
      </c>
    </row>
    <row r="37" spans="1:12" s="225" customFormat="1" ht="18" customHeight="1" thickBot="1">
      <c r="A37" s="471">
        <f t="shared" si="0"/>
        <v>28</v>
      </c>
      <c r="B37" s="489" t="s">
        <v>70</v>
      </c>
      <c r="C37" s="465"/>
      <c r="D37" s="482">
        <f>SUM(D35:D36)</f>
        <v>0</v>
      </c>
      <c r="E37" s="471">
        <f t="shared" ref="E37:J37" si="5">SUM(E35:E36)</f>
        <v>0</v>
      </c>
      <c r="F37" s="471">
        <f t="shared" si="5"/>
        <v>0</v>
      </c>
      <c r="G37" s="471">
        <f t="shared" si="5"/>
        <v>0</v>
      </c>
      <c r="H37" s="471">
        <f>SUM(H35:H36)</f>
        <v>0</v>
      </c>
      <c r="I37" s="471">
        <f t="shared" si="5"/>
        <v>0</v>
      </c>
      <c r="J37" s="471">
        <f t="shared" si="5"/>
        <v>0</v>
      </c>
    </row>
    <row r="38" spans="1:12" ht="18" customHeight="1" thickTop="1">
      <c r="A38" s="468">
        <f t="shared" si="0"/>
        <v>29</v>
      </c>
      <c r="B38" s="208" t="s">
        <v>71</v>
      </c>
      <c r="C38" s="203"/>
      <c r="D38" s="479"/>
      <c r="E38" s="479"/>
      <c r="F38" s="479"/>
      <c r="G38" s="479"/>
      <c r="H38" s="479"/>
      <c r="I38" s="468">
        <f>SUM(E38:H38)</f>
        <v>0</v>
      </c>
      <c r="J38" s="468">
        <f>I38-E38</f>
        <v>0</v>
      </c>
    </row>
    <row r="39" spans="1:12" s="225" customFormat="1" ht="18" customHeight="1" thickBot="1">
      <c r="A39" s="471">
        <f t="shared" si="0"/>
        <v>30</v>
      </c>
      <c r="B39" s="483" t="s">
        <v>72</v>
      </c>
      <c r="C39" s="466"/>
      <c r="D39" s="484"/>
      <c r="E39" s="484"/>
      <c r="F39" s="484"/>
      <c r="G39" s="484"/>
      <c r="H39" s="471"/>
      <c r="I39" s="471">
        <f>SUM(E39:H39)</f>
        <v>0</v>
      </c>
      <c r="J39" s="471">
        <f>I39-E39</f>
        <v>0</v>
      </c>
    </row>
    <row r="40" spans="1:12" ht="13.8" thickTop="1">
      <c r="A40" s="188"/>
      <c r="B40" s="210"/>
      <c r="C40" s="172"/>
      <c r="D40" s="189"/>
      <c r="E40" s="189"/>
      <c r="F40" s="189"/>
      <c r="G40" s="189"/>
      <c r="H40" s="189"/>
      <c r="I40" s="189"/>
      <c r="J40" s="189"/>
    </row>
    <row r="41" spans="1:12">
      <c r="A41" s="188"/>
      <c r="B41" s="173"/>
      <c r="C41" s="173"/>
      <c r="D41" s="189"/>
      <c r="E41" s="189"/>
      <c r="F41" s="189"/>
      <c r="G41" s="189"/>
      <c r="H41" s="189"/>
      <c r="I41" s="189"/>
      <c r="J41" s="189"/>
    </row>
    <row r="42" spans="1:12">
      <c r="A42" s="188"/>
      <c r="B42" s="173"/>
      <c r="D42" s="189"/>
      <c r="E42" s="189"/>
      <c r="F42" s="189"/>
      <c r="G42" s="189"/>
      <c r="H42" s="189"/>
      <c r="I42" s="189"/>
      <c r="J42" s="189"/>
    </row>
    <row r="43" spans="1:12">
      <c r="A43" s="188"/>
      <c r="B43" s="189"/>
      <c r="C43" s="189"/>
      <c r="D43" s="189"/>
      <c r="E43" s="189"/>
      <c r="F43" s="189"/>
      <c r="G43" s="204"/>
      <c r="H43" s="204"/>
      <c r="I43" s="204"/>
      <c r="J43" s="472" t="s">
        <v>433</v>
      </c>
    </row>
    <row r="48" spans="1:12">
      <c r="C48" s="173" t="s">
        <v>264</v>
      </c>
    </row>
  </sheetData>
  <printOptions horizontalCentered="1" verticalCentered="1"/>
  <pageMargins left="0" right="0" top="0" bottom="0" header="0" footer="0"/>
  <pageSetup scale="76" fitToHeight="0" orientation="landscape" r:id="rId1"/>
  <headerFooter alignWithMargins="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AEB71-62E8-487F-96F6-2AAE7EE73519}">
  <sheetPr transitionEvaluation="1">
    <pageSetUpPr fitToPage="1"/>
  </sheetPr>
  <dimension ref="A1:M43"/>
  <sheetViews>
    <sheetView topLeftCell="A7" zoomScaleNormal="100" workbookViewId="0">
      <selection activeCell="D31" sqref="D31"/>
    </sheetView>
  </sheetViews>
  <sheetFormatPr defaultColWidth="11" defaultRowHeight="13.2"/>
  <cols>
    <col min="1" max="1" width="23.6640625" style="172" customWidth="1"/>
    <col min="2" max="2" width="27" style="172" customWidth="1"/>
    <col min="3" max="3" width="14.44140625" style="172" customWidth="1"/>
    <col min="4" max="4" width="23.5546875" style="172" customWidth="1"/>
    <col min="5" max="5" width="11" style="172"/>
    <col min="6" max="6" width="1.88671875" style="172" customWidth="1"/>
    <col min="7" max="8" width="14.44140625" style="172" customWidth="1"/>
    <col min="9" max="9" width="35" style="172" customWidth="1"/>
    <col min="10" max="10" width="31.5546875" style="172" customWidth="1"/>
    <col min="11" max="11" width="35" style="172" customWidth="1"/>
    <col min="12" max="16384" width="11" style="172"/>
  </cols>
  <sheetData>
    <row r="1" spans="1:13">
      <c r="H1" s="179"/>
      <c r="I1" s="179"/>
      <c r="J1" s="179" t="s">
        <v>95</v>
      </c>
    </row>
    <row r="2" spans="1:13">
      <c r="H2" s="211"/>
      <c r="I2" s="211"/>
      <c r="J2" s="211"/>
      <c r="L2" s="172" t="s">
        <v>95</v>
      </c>
    </row>
    <row r="3" spans="1:13">
      <c r="H3" s="212"/>
      <c r="I3" s="212"/>
      <c r="J3" s="213"/>
      <c r="K3" s="213" t="s">
        <v>95</v>
      </c>
    </row>
    <row r="4" spans="1:13">
      <c r="H4" s="212"/>
      <c r="I4" s="212"/>
    </row>
    <row r="6" spans="1:13">
      <c r="M6" s="172" t="s">
        <v>95</v>
      </c>
    </row>
    <row r="8" spans="1:13">
      <c r="H8" s="212"/>
      <c r="I8" s="212"/>
    </row>
    <row r="9" spans="1:13">
      <c r="A9" s="213"/>
      <c r="B9" s="213"/>
      <c r="C9" s="213"/>
      <c r="D9" s="213"/>
      <c r="E9" s="213"/>
      <c r="F9" s="213"/>
      <c r="G9" s="213"/>
      <c r="H9" s="214"/>
      <c r="I9" s="214"/>
      <c r="J9" s="213"/>
    </row>
    <row r="10" spans="1:13">
      <c r="A10" s="213"/>
      <c r="B10" s="213"/>
      <c r="C10" s="213"/>
      <c r="D10" s="213"/>
      <c r="E10" s="213"/>
      <c r="F10" s="213"/>
      <c r="H10" s="214"/>
      <c r="I10" s="214"/>
      <c r="J10" s="213"/>
      <c r="K10" s="213"/>
    </row>
    <row r="11" spans="1:13">
      <c r="A11" s="213"/>
      <c r="B11" s="213"/>
      <c r="D11" s="213"/>
      <c r="E11" s="213"/>
      <c r="F11" s="213"/>
      <c r="G11" s="213"/>
      <c r="H11" s="214"/>
      <c r="I11" s="214"/>
      <c r="J11" s="213"/>
      <c r="K11" s="213"/>
    </row>
    <row r="13" spans="1:13">
      <c r="A13" s="213"/>
      <c r="G13" s="213"/>
    </row>
    <row r="14" spans="1:13">
      <c r="H14" s="212"/>
      <c r="I14" s="212"/>
    </row>
    <row r="15" spans="1:13">
      <c r="G15" s="213"/>
    </row>
    <row r="18" spans="1:11">
      <c r="H18" s="212"/>
      <c r="I18" s="212"/>
      <c r="J18" s="213"/>
      <c r="K18" s="213"/>
    </row>
    <row r="19" spans="1:11">
      <c r="H19" s="212"/>
      <c r="I19" s="212"/>
    </row>
    <row r="20" spans="1:11" ht="25.8">
      <c r="A20" s="774" t="s">
        <v>476</v>
      </c>
      <c r="B20" s="774"/>
      <c r="C20" s="774"/>
      <c r="D20" s="774"/>
      <c r="E20" s="774"/>
      <c r="F20" s="774"/>
      <c r="G20" s="774"/>
      <c r="H20" s="774"/>
      <c r="I20" s="774"/>
      <c r="J20" s="774"/>
    </row>
    <row r="21" spans="1:11">
      <c r="H21" s="212"/>
      <c r="I21" s="212"/>
    </row>
    <row r="22" spans="1:11" ht="13.8" thickBot="1">
      <c r="B22" s="215"/>
      <c r="C22" s="215"/>
      <c r="D22" s="215"/>
      <c r="E22" s="215"/>
      <c r="F22" s="215"/>
      <c r="G22" s="215"/>
      <c r="H22" s="215"/>
      <c r="I22" s="215"/>
    </row>
    <row r="23" spans="1:11" ht="13.8" thickTop="1"/>
    <row r="26" spans="1:11" ht="23.4">
      <c r="A26" s="775" t="s">
        <v>773</v>
      </c>
      <c r="B26" s="775"/>
      <c r="C26" s="775"/>
      <c r="D26" s="775"/>
      <c r="E26" s="775"/>
      <c r="F26" s="775"/>
      <c r="G26" s="775"/>
      <c r="H26" s="775"/>
      <c r="I26" s="775"/>
      <c r="J26" s="775"/>
    </row>
    <row r="27" spans="1:11">
      <c r="H27" s="212"/>
      <c r="I27" s="212"/>
    </row>
    <row r="28" spans="1:11">
      <c r="A28" s="213"/>
      <c r="B28" s="213"/>
      <c r="C28" s="213"/>
      <c r="G28" s="213"/>
      <c r="H28" s="214"/>
      <c r="I28" s="214"/>
      <c r="J28" s="213"/>
      <c r="K28" s="213"/>
    </row>
    <row r="29" spans="1:11">
      <c r="A29" s="213"/>
      <c r="B29" s="213"/>
      <c r="C29" s="213"/>
      <c r="G29" s="213"/>
      <c r="H29" s="212"/>
      <c r="I29" s="212"/>
      <c r="J29" s="213"/>
      <c r="K29" s="213"/>
    </row>
    <row r="30" spans="1:11" ht="21">
      <c r="A30" s="213"/>
      <c r="B30" s="213"/>
      <c r="C30" s="213"/>
      <c r="D30" s="776" t="s">
        <v>507</v>
      </c>
      <c r="E30" s="776"/>
      <c r="F30" s="776"/>
      <c r="G30" s="776"/>
      <c r="H30" s="776"/>
      <c r="I30" s="212"/>
      <c r="J30" s="213"/>
      <c r="K30" s="213"/>
    </row>
    <row r="31" spans="1:11">
      <c r="A31" s="213"/>
      <c r="B31" s="213"/>
      <c r="C31" s="213"/>
      <c r="G31" s="213"/>
      <c r="H31" s="212"/>
      <c r="I31" s="212"/>
      <c r="J31" s="213"/>
      <c r="K31" s="213"/>
    </row>
    <row r="32" spans="1:11">
      <c r="A32" s="213"/>
      <c r="B32" s="213"/>
      <c r="C32" s="213"/>
      <c r="G32" s="213"/>
      <c r="H32" s="212"/>
      <c r="I32" s="212"/>
      <c r="J32" s="213"/>
      <c r="K32" s="213"/>
    </row>
    <row r="33" spans="3:10">
      <c r="H33" s="212"/>
      <c r="I33" s="212"/>
    </row>
    <row r="34" spans="3:10">
      <c r="C34" s="212"/>
      <c r="D34" s="212"/>
      <c r="E34" s="212"/>
      <c r="F34" s="212"/>
      <c r="G34" s="212"/>
      <c r="J34" s="212"/>
    </row>
    <row r="35" spans="3:10">
      <c r="C35" s="212"/>
      <c r="D35" s="212"/>
      <c r="E35" s="212"/>
      <c r="F35" s="212"/>
      <c r="G35" s="212"/>
    </row>
    <row r="43" spans="3:10">
      <c r="J43" s="216"/>
    </row>
  </sheetData>
  <mergeCells count="3">
    <mergeCell ref="A20:J20"/>
    <mergeCell ref="A26:J26"/>
    <mergeCell ref="D30:H30"/>
  </mergeCells>
  <printOptions horizontalCentered="1" verticalCentered="1"/>
  <pageMargins left="0" right="0" top="0" bottom="0" header="0.5" footer="0.5"/>
  <pageSetup scale="70" fitToHeight="0" orientation="landscape" r:id="rId1"/>
  <headerFooter alignWithMargins="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F83C26-BADA-4754-9FA0-3E191F291497}">
  <dimension ref="A1:H210"/>
  <sheetViews>
    <sheetView showGridLines="0" view="pageBreakPreview" zoomScale="60" zoomScaleNormal="100" workbookViewId="0">
      <selection activeCell="E3" sqref="E3"/>
    </sheetView>
  </sheetViews>
  <sheetFormatPr defaultColWidth="9.6640625" defaultRowHeight="13.2"/>
  <cols>
    <col min="1" max="1" width="15.6640625" style="169" customWidth="1"/>
    <col min="2" max="2" width="23.6640625" style="169" customWidth="1"/>
    <col min="3" max="3" width="12.6640625" style="169" customWidth="1"/>
    <col min="4" max="4" width="20.6640625" style="169" customWidth="1"/>
    <col min="5" max="5" width="104.109375" style="169" customWidth="1"/>
    <col min="6" max="6" width="12.6640625" style="169" customWidth="1"/>
    <col min="7" max="8" width="30.6640625" style="169" customWidth="1"/>
    <col min="9" max="22" width="9.6640625" style="169"/>
    <col min="23" max="23" width="40.6640625" style="169" customWidth="1"/>
    <col min="24" max="24" width="35.6640625" style="169" customWidth="1"/>
    <col min="25" max="25" width="30.6640625" style="169" customWidth="1"/>
    <col min="26" max="16384" width="9.6640625" style="169"/>
  </cols>
  <sheetData>
    <row r="1" spans="1:8" ht="17.399999999999999">
      <c r="A1" s="597"/>
      <c r="B1" s="597"/>
      <c r="C1" s="597"/>
      <c r="D1" s="597"/>
      <c r="E1" s="598" t="s">
        <v>662</v>
      </c>
      <c r="F1" s="599"/>
      <c r="G1" s="600"/>
    </row>
    <row r="2" spans="1:8" ht="17.399999999999999">
      <c r="A2" s="597"/>
      <c r="B2" s="597"/>
      <c r="C2" s="597"/>
      <c r="D2" s="597"/>
      <c r="E2" s="598" t="s">
        <v>781</v>
      </c>
      <c r="F2" s="599"/>
      <c r="G2" s="600" t="s">
        <v>95</v>
      </c>
    </row>
    <row r="3" spans="1:8" ht="17.399999999999999">
      <c r="A3" s="597"/>
      <c r="B3" s="597"/>
      <c r="C3" s="597"/>
      <c r="D3" s="597"/>
      <c r="E3" s="597"/>
      <c r="F3" s="601"/>
      <c r="G3" s="602"/>
      <c r="H3" s="602"/>
    </row>
    <row r="4" spans="1:8" ht="17.399999999999999">
      <c r="A4" s="597"/>
      <c r="B4" s="597"/>
      <c r="C4" s="597"/>
      <c r="D4" s="597"/>
      <c r="E4" s="597"/>
      <c r="F4" s="601"/>
    </row>
    <row r="5" spans="1:8" ht="17.399999999999999">
      <c r="A5" s="597"/>
      <c r="B5" s="597"/>
      <c r="C5" s="597"/>
      <c r="D5" s="597"/>
      <c r="E5" s="597"/>
      <c r="F5" s="599"/>
    </row>
    <row r="6" spans="1:8" ht="17.399999999999999">
      <c r="A6" s="597"/>
      <c r="B6" s="597"/>
      <c r="C6" s="597"/>
      <c r="D6" s="597"/>
      <c r="E6" s="597"/>
      <c r="F6" s="599"/>
    </row>
    <row r="7" spans="1:8" ht="17.399999999999999">
      <c r="A7" s="597"/>
      <c r="B7" s="597"/>
      <c r="C7" s="597"/>
      <c r="D7" s="597"/>
      <c r="E7" s="597"/>
      <c r="F7" s="599"/>
    </row>
    <row r="8" spans="1:8" ht="17.399999999999999">
      <c r="A8" s="597"/>
      <c r="B8" s="597"/>
      <c r="C8" s="597"/>
      <c r="D8" s="597"/>
      <c r="E8" s="597"/>
      <c r="F8" s="601"/>
    </row>
    <row r="9" spans="1:8" ht="17.399999999999999">
      <c r="A9" s="597"/>
      <c r="B9" s="597"/>
      <c r="C9" s="597"/>
      <c r="D9" s="597"/>
      <c r="E9" s="597"/>
      <c r="F9" s="603"/>
      <c r="G9" s="602"/>
    </row>
    <row r="10" spans="1:8" ht="17.399999999999999">
      <c r="A10" s="597"/>
      <c r="B10" s="597"/>
      <c r="C10" s="597"/>
      <c r="D10" s="597"/>
      <c r="E10" s="597"/>
      <c r="F10" s="603"/>
      <c r="G10" s="602"/>
      <c r="H10" s="602"/>
    </row>
    <row r="11" spans="1:8" ht="17.399999999999999">
      <c r="A11" s="597"/>
      <c r="B11" s="597"/>
      <c r="C11" s="597"/>
      <c r="D11" s="597"/>
      <c r="E11" s="597"/>
      <c r="F11" s="599"/>
    </row>
    <row r="12" spans="1:8" ht="17.399999999999999">
      <c r="A12" s="597"/>
      <c r="B12" s="597"/>
      <c r="C12" s="597"/>
      <c r="D12" s="597"/>
      <c r="E12" s="597"/>
      <c r="F12" s="599"/>
    </row>
    <row r="13" spans="1:8" ht="17.399999999999999">
      <c r="A13" s="597"/>
      <c r="B13" s="597"/>
      <c r="C13" s="597"/>
      <c r="D13" s="597"/>
      <c r="E13" s="597"/>
      <c r="F13" s="601"/>
      <c r="G13" s="602"/>
      <c r="H13" s="602"/>
    </row>
    <row r="14" spans="1:8" ht="17.399999999999999">
      <c r="A14" s="597"/>
      <c r="B14" s="597"/>
      <c r="C14" s="597"/>
      <c r="D14" s="597"/>
      <c r="E14" s="597"/>
      <c r="F14" s="601"/>
    </row>
    <row r="15" spans="1:8" ht="17.399999999999999">
      <c r="A15" s="597"/>
      <c r="B15" s="597"/>
      <c r="C15" s="597"/>
      <c r="D15" s="597"/>
      <c r="E15" s="597"/>
      <c r="F15" s="601"/>
    </row>
    <row r="16" spans="1:8" ht="17.399999999999999">
      <c r="A16" s="597"/>
      <c r="B16" s="597"/>
      <c r="C16" s="597"/>
      <c r="D16" s="597"/>
      <c r="E16" s="597"/>
      <c r="F16" s="601"/>
    </row>
    <row r="17" spans="1:8" ht="17.399999999999999">
      <c r="A17" s="597"/>
      <c r="B17" s="597"/>
      <c r="C17" s="597"/>
      <c r="D17" s="597"/>
      <c r="E17" s="597"/>
      <c r="F17" s="599"/>
    </row>
    <row r="18" spans="1:8" ht="17.399999999999999">
      <c r="A18" s="597"/>
      <c r="B18" s="597"/>
      <c r="C18" s="597"/>
      <c r="D18" s="597"/>
      <c r="E18" s="597"/>
      <c r="F18" s="599"/>
    </row>
    <row r="19" spans="1:8" ht="17.399999999999999">
      <c r="A19" s="597"/>
      <c r="B19" s="597"/>
      <c r="C19" s="597"/>
      <c r="D19" s="597"/>
      <c r="E19" s="597"/>
      <c r="F19" s="599"/>
    </row>
    <row r="20" spans="1:8" ht="17.399999999999999">
      <c r="A20" s="597"/>
      <c r="B20" s="597"/>
      <c r="C20" s="597"/>
      <c r="D20" s="597"/>
      <c r="E20" s="597"/>
      <c r="F20" s="599"/>
    </row>
    <row r="21" spans="1:8" ht="18" customHeight="1">
      <c r="A21" s="597"/>
      <c r="B21" s="597"/>
      <c r="C21" s="597"/>
      <c r="D21" s="597"/>
      <c r="E21" s="597"/>
      <c r="F21" s="599"/>
    </row>
    <row r="22" spans="1:8" ht="17.399999999999999">
      <c r="A22" s="597"/>
      <c r="B22" s="597"/>
      <c r="C22" s="597"/>
      <c r="D22" s="597"/>
      <c r="E22" s="597"/>
      <c r="F22" s="601"/>
    </row>
    <row r="23" spans="1:8" ht="17.399999999999999">
      <c r="A23" s="597"/>
      <c r="B23" s="597"/>
      <c r="C23" s="597"/>
      <c r="D23" s="597"/>
      <c r="E23" s="597"/>
      <c r="F23" s="603"/>
      <c r="G23" s="602"/>
      <c r="H23" s="602"/>
    </row>
    <row r="24" spans="1:8" ht="17.399999999999999">
      <c r="A24" s="597"/>
      <c r="B24" s="597"/>
      <c r="C24" s="597"/>
      <c r="D24" s="597"/>
      <c r="E24" s="597"/>
      <c r="F24" s="601"/>
      <c r="G24" s="602"/>
      <c r="H24" s="602"/>
    </row>
    <row r="25" spans="1:8" ht="17.399999999999999">
      <c r="A25" s="597"/>
      <c r="B25" s="597"/>
      <c r="C25" s="809" t="s">
        <v>663</v>
      </c>
      <c r="D25" s="810"/>
      <c r="E25" s="604" t="s">
        <v>460</v>
      </c>
      <c r="F25" s="601"/>
      <c r="G25" s="602"/>
      <c r="H25" s="602"/>
    </row>
    <row r="26" spans="1:8" ht="17.399999999999999">
      <c r="A26" s="597"/>
      <c r="B26" s="597"/>
      <c r="C26" s="597"/>
      <c r="D26" s="597"/>
      <c r="E26" s="597"/>
      <c r="F26" s="601"/>
      <c r="G26" s="602"/>
      <c r="H26" s="602"/>
    </row>
    <row r="27" spans="1:8" ht="17.399999999999999">
      <c r="A27" s="605"/>
      <c r="B27" s="605"/>
      <c r="C27" s="605"/>
      <c r="D27" s="605"/>
      <c r="E27" s="605"/>
      <c r="F27" s="601"/>
      <c r="G27" s="602"/>
      <c r="H27" s="602"/>
    </row>
    <row r="28" spans="1:8" ht="17.399999999999999">
      <c r="A28" s="605"/>
      <c r="B28" s="605"/>
      <c r="C28" s="605"/>
      <c r="D28" s="605"/>
      <c r="E28" s="605"/>
      <c r="F28" s="601"/>
      <c r="G28" s="602"/>
      <c r="H28" s="602"/>
    </row>
    <row r="29" spans="1:8" ht="17.399999999999999">
      <c r="A29" s="605"/>
      <c r="B29" s="605"/>
      <c r="C29" s="605"/>
      <c r="D29" s="605"/>
      <c r="E29" s="605"/>
      <c r="F29" s="601"/>
      <c r="G29" s="602"/>
      <c r="H29" s="602"/>
    </row>
    <row r="30" spans="1:8" ht="17.399999999999999">
      <c r="A30" s="605"/>
      <c r="B30" s="605"/>
      <c r="C30" s="605"/>
      <c r="D30" s="605"/>
      <c r="E30" s="605"/>
      <c r="F30" s="601"/>
      <c r="G30" s="602"/>
      <c r="H30" s="602"/>
    </row>
    <row r="31" spans="1:8" ht="17.399999999999999">
      <c r="A31" s="605"/>
      <c r="B31" s="605"/>
      <c r="C31" s="605"/>
      <c r="D31" s="605"/>
      <c r="E31" s="605"/>
      <c r="F31" s="601"/>
      <c r="G31" s="602"/>
      <c r="H31" s="602"/>
    </row>
    <row r="32" spans="1:8" ht="17.399999999999999">
      <c r="A32" s="605"/>
      <c r="B32" s="605"/>
      <c r="C32" s="605"/>
      <c r="D32" s="605"/>
      <c r="E32" s="605"/>
      <c r="F32" s="601"/>
      <c r="G32" s="602"/>
      <c r="H32" s="602"/>
    </row>
    <row r="33" spans="1:8" ht="17.399999999999999">
      <c r="A33" s="605"/>
      <c r="B33" s="605"/>
      <c r="C33" s="605"/>
      <c r="D33" s="605"/>
      <c r="E33" s="605"/>
      <c r="F33" s="601"/>
      <c r="G33" s="602"/>
      <c r="H33" s="602"/>
    </row>
    <row r="34" spans="1:8" ht="17.399999999999999">
      <c r="A34" s="605"/>
      <c r="B34" s="605"/>
      <c r="C34" s="605"/>
      <c r="D34" s="605"/>
      <c r="E34" s="605"/>
      <c r="F34" s="601"/>
      <c r="G34" s="602"/>
      <c r="H34" s="602"/>
    </row>
    <row r="35" spans="1:8" ht="17.399999999999999">
      <c r="A35" s="605"/>
      <c r="B35" s="605"/>
      <c r="C35" s="605"/>
      <c r="D35" s="605"/>
      <c r="E35" s="605"/>
      <c r="F35" s="601"/>
      <c r="G35" s="602"/>
      <c r="H35" s="602"/>
    </row>
    <row r="36" spans="1:8" ht="17.399999999999999">
      <c r="A36" s="605"/>
      <c r="B36" s="605"/>
      <c r="C36" s="605"/>
      <c r="D36" s="605"/>
      <c r="E36" s="605"/>
      <c r="F36" s="601"/>
      <c r="G36" s="602"/>
      <c r="H36" s="602"/>
    </row>
    <row r="37" spans="1:8" ht="17.399999999999999">
      <c r="A37" s="605"/>
      <c r="B37" s="605"/>
      <c r="C37" s="605"/>
      <c r="D37" s="605"/>
      <c r="E37" s="605"/>
      <c r="F37" s="601"/>
      <c r="G37" s="602"/>
      <c r="H37" s="602"/>
    </row>
    <row r="38" spans="1:8" ht="17.399999999999999">
      <c r="A38" s="605"/>
      <c r="B38" s="605"/>
      <c r="C38" s="605"/>
      <c r="D38" s="605"/>
      <c r="E38" s="605"/>
      <c r="F38" s="601"/>
      <c r="G38" s="602"/>
      <c r="H38" s="602"/>
    </row>
    <row r="39" spans="1:8" ht="17.399999999999999">
      <c r="A39" s="605"/>
      <c r="B39" s="605"/>
      <c r="C39" s="605"/>
      <c r="D39" s="605"/>
      <c r="E39" s="605"/>
      <c r="F39" s="601"/>
      <c r="G39" s="602"/>
      <c r="H39" s="602"/>
    </row>
    <row r="40" spans="1:8" ht="17.399999999999999">
      <c r="A40" s="605"/>
      <c r="B40" s="605"/>
      <c r="C40" s="605"/>
      <c r="D40" s="605"/>
      <c r="E40" s="605"/>
      <c r="F40" s="601"/>
      <c r="G40" s="602"/>
      <c r="H40" s="602"/>
    </row>
    <row r="41" spans="1:8" ht="17.399999999999999">
      <c r="A41" s="605"/>
      <c r="B41" s="605"/>
      <c r="C41" s="605"/>
      <c r="D41" s="605"/>
      <c r="E41" s="605"/>
      <c r="F41" s="601"/>
      <c r="G41" s="602"/>
      <c r="H41" s="602"/>
    </row>
    <row r="42" spans="1:8" ht="17.399999999999999">
      <c r="A42" s="605"/>
      <c r="B42" s="605"/>
      <c r="C42" s="605"/>
      <c r="D42" s="605"/>
      <c r="E42" s="605"/>
      <c r="F42" s="601"/>
      <c r="G42" s="602"/>
      <c r="H42" s="602"/>
    </row>
    <row r="43" spans="1:8" ht="17.399999999999999">
      <c r="A43" s="605"/>
      <c r="B43" s="605"/>
      <c r="C43" s="605"/>
      <c r="D43" s="605"/>
      <c r="E43" s="605"/>
      <c r="F43" s="599"/>
      <c r="G43" s="188"/>
    </row>
    <row r="44" spans="1:8" ht="17.399999999999999">
      <c r="A44" s="728"/>
      <c r="B44" s="728"/>
      <c r="C44" s="728"/>
      <c r="D44" s="728"/>
      <c r="E44" s="472" t="s">
        <v>771</v>
      </c>
      <c r="F44" s="599"/>
    </row>
    <row r="45" spans="1:8" ht="17.399999999999999">
      <c r="A45" s="605"/>
      <c r="B45" s="605"/>
      <c r="C45" s="605"/>
      <c r="D45" s="605"/>
      <c r="E45" s="605"/>
      <c r="F45" s="599"/>
    </row>
    <row r="46" spans="1:8" ht="17.399999999999999">
      <c r="A46" s="605"/>
      <c r="B46" s="605"/>
      <c r="C46" s="605"/>
      <c r="D46" s="605"/>
      <c r="E46" s="605"/>
      <c r="F46" s="599"/>
    </row>
    <row r="47" spans="1:8" ht="17.399999999999999">
      <c r="A47" s="605"/>
      <c r="B47" s="605"/>
      <c r="C47" s="605"/>
      <c r="D47" s="605"/>
      <c r="E47" s="605"/>
      <c r="F47" s="599"/>
    </row>
    <row r="48" spans="1:8" ht="17.399999999999999">
      <c r="A48" s="605"/>
      <c r="B48" s="605"/>
      <c r="C48" s="605"/>
      <c r="D48" s="605"/>
      <c r="E48" s="605"/>
      <c r="F48" s="599"/>
    </row>
    <row r="49" spans="1:6" ht="17.399999999999999">
      <c r="A49" s="605"/>
      <c r="B49" s="605"/>
      <c r="C49" s="605"/>
      <c r="D49" s="605"/>
      <c r="E49" s="605"/>
      <c r="F49" s="599"/>
    </row>
    <row r="50" spans="1:6" ht="17.399999999999999">
      <c r="A50" s="605"/>
      <c r="B50" s="605"/>
      <c r="C50" s="605"/>
      <c r="D50" s="605"/>
      <c r="E50" s="605"/>
      <c r="F50" s="599"/>
    </row>
    <row r="51" spans="1:6" s="599" customFormat="1" ht="17.399999999999999">
      <c r="A51" s="605"/>
      <c r="B51" s="605"/>
      <c r="C51" s="605"/>
      <c r="D51" s="605"/>
      <c r="E51" s="605"/>
    </row>
    <row r="52" spans="1:6" s="599" customFormat="1" ht="17.399999999999999">
      <c r="A52" s="605"/>
      <c r="B52" s="605"/>
      <c r="C52" s="605"/>
      <c r="D52" s="605"/>
      <c r="E52" s="605"/>
    </row>
    <row r="53" spans="1:6" s="599" customFormat="1" ht="17.399999999999999">
      <c r="A53" s="605"/>
      <c r="B53" s="605"/>
      <c r="C53" s="605"/>
      <c r="D53" s="605"/>
      <c r="E53" s="605"/>
    </row>
    <row r="54" spans="1:6" s="599" customFormat="1"/>
    <row r="55" spans="1:6" s="599" customFormat="1"/>
    <row r="56" spans="1:6" s="599" customFormat="1"/>
    <row r="57" spans="1:6" s="599" customFormat="1"/>
    <row r="58" spans="1:6" s="599" customFormat="1"/>
    <row r="59" spans="1:6" s="599" customFormat="1"/>
    <row r="60" spans="1:6" s="599" customFormat="1"/>
    <row r="61" spans="1:6" s="599" customFormat="1"/>
    <row r="62" spans="1:6" s="599" customFormat="1"/>
    <row r="63" spans="1:6" s="599" customFormat="1"/>
    <row r="64" spans="1:6" s="599" customFormat="1"/>
    <row r="65" s="599" customFormat="1"/>
    <row r="66" s="599" customFormat="1"/>
    <row r="67" s="599" customFormat="1"/>
    <row r="68" s="599" customFormat="1"/>
    <row r="69" s="599" customFormat="1"/>
    <row r="70" s="599" customFormat="1"/>
    <row r="71" s="599" customFormat="1"/>
    <row r="72" s="599" customFormat="1"/>
    <row r="73" s="599" customFormat="1"/>
    <row r="74" s="599" customFormat="1"/>
    <row r="75" s="599" customFormat="1"/>
    <row r="76" s="599" customFormat="1"/>
    <row r="77" s="599" customFormat="1"/>
    <row r="78" s="599" customFormat="1"/>
    <row r="79" s="599" customFormat="1"/>
    <row r="80" s="599" customFormat="1"/>
    <row r="81" spans="1:4" s="599" customFormat="1"/>
    <row r="82" spans="1:4" s="599" customFormat="1"/>
    <row r="83" spans="1:4" s="599" customFormat="1"/>
    <row r="84" spans="1:4" s="599" customFormat="1"/>
    <row r="85" spans="1:4" s="599" customFormat="1"/>
    <row r="86" spans="1:4" s="599" customFormat="1"/>
    <row r="87" spans="1:4" s="599" customFormat="1">
      <c r="A87" s="599" t="s">
        <v>664</v>
      </c>
      <c r="D87" s="599" t="s">
        <v>665</v>
      </c>
    </row>
    <row r="88" spans="1:4" s="599" customFormat="1"/>
    <row r="89" spans="1:4" s="599" customFormat="1">
      <c r="A89" s="599" t="s">
        <v>666</v>
      </c>
      <c r="D89" s="599" t="s">
        <v>667</v>
      </c>
    </row>
    <row r="90" spans="1:4" s="599" customFormat="1">
      <c r="A90" s="599" t="s">
        <v>668</v>
      </c>
      <c r="D90" s="599" t="s">
        <v>669</v>
      </c>
    </row>
    <row r="91" spans="1:4" s="599" customFormat="1">
      <c r="A91" s="599" t="s">
        <v>670</v>
      </c>
      <c r="D91" s="599" t="s">
        <v>671</v>
      </c>
    </row>
    <row r="92" spans="1:4" s="599" customFormat="1">
      <c r="D92" s="599" t="s">
        <v>672</v>
      </c>
    </row>
    <row r="93" spans="1:4" s="599" customFormat="1">
      <c r="D93" s="599" t="s">
        <v>673</v>
      </c>
    </row>
    <row r="94" spans="1:4" s="599" customFormat="1">
      <c r="A94" s="599" t="s">
        <v>674</v>
      </c>
      <c r="D94" s="599" t="s">
        <v>675</v>
      </c>
    </row>
    <row r="95" spans="1:4" s="599" customFormat="1"/>
    <row r="96" spans="1:4" s="599" customFormat="1">
      <c r="A96" s="599" t="s">
        <v>676</v>
      </c>
      <c r="D96" s="599" t="s">
        <v>677</v>
      </c>
    </row>
    <row r="97" spans="1:4" s="599" customFormat="1">
      <c r="A97" s="599" t="s">
        <v>678</v>
      </c>
    </row>
    <row r="98" spans="1:4" s="599" customFormat="1">
      <c r="D98" s="599" t="s">
        <v>679</v>
      </c>
    </row>
    <row r="99" spans="1:4" s="599" customFormat="1">
      <c r="D99" s="599" t="s">
        <v>680</v>
      </c>
    </row>
    <row r="100" spans="1:4" s="599" customFormat="1">
      <c r="D100" s="599" t="s">
        <v>681</v>
      </c>
    </row>
    <row r="101" spans="1:4" s="599" customFormat="1">
      <c r="A101" s="599" t="s">
        <v>682</v>
      </c>
      <c r="D101" s="599" t="s">
        <v>683</v>
      </c>
    </row>
    <row r="102" spans="1:4" s="599" customFormat="1">
      <c r="D102" s="599" t="s">
        <v>684</v>
      </c>
    </row>
    <row r="103" spans="1:4" s="599" customFormat="1">
      <c r="A103" s="599" t="s">
        <v>685</v>
      </c>
      <c r="D103" s="599" t="s">
        <v>686</v>
      </c>
    </row>
    <row r="104" spans="1:4" s="599" customFormat="1">
      <c r="D104" s="599" t="s">
        <v>687</v>
      </c>
    </row>
    <row r="105" spans="1:4" s="599" customFormat="1">
      <c r="D105" s="599" t="s">
        <v>688</v>
      </c>
    </row>
    <row r="106" spans="1:4" s="599" customFormat="1">
      <c r="D106" s="599" t="s">
        <v>675</v>
      </c>
    </row>
    <row r="107" spans="1:4" s="599" customFormat="1">
      <c r="A107" s="599" t="s">
        <v>689</v>
      </c>
    </row>
    <row r="108" spans="1:4" s="599" customFormat="1"/>
    <row r="109" spans="1:4" s="599" customFormat="1">
      <c r="A109" s="599" t="s">
        <v>690</v>
      </c>
    </row>
    <row r="110" spans="1:4" s="599" customFormat="1">
      <c r="D110" s="599" t="s">
        <v>691</v>
      </c>
    </row>
    <row r="111" spans="1:4" s="599" customFormat="1"/>
    <row r="112" spans="1:4" s="599" customFormat="1">
      <c r="D112" s="599" t="s">
        <v>692</v>
      </c>
    </row>
    <row r="113" spans="4:4" s="599" customFormat="1">
      <c r="D113" s="599" t="s">
        <v>680</v>
      </c>
    </row>
    <row r="114" spans="4:4" s="599" customFormat="1">
      <c r="D114" s="599" t="s">
        <v>693</v>
      </c>
    </row>
    <row r="115" spans="4:4" s="599" customFormat="1">
      <c r="D115" s="599" t="s">
        <v>694</v>
      </c>
    </row>
    <row r="116" spans="4:4" s="599" customFormat="1">
      <c r="D116" s="599" t="s">
        <v>695</v>
      </c>
    </row>
    <row r="117" spans="4:4" s="599" customFormat="1">
      <c r="D117" s="599" t="s">
        <v>696</v>
      </c>
    </row>
    <row r="118" spans="4:4" s="599" customFormat="1">
      <c r="D118" s="599" t="s">
        <v>687</v>
      </c>
    </row>
    <row r="119" spans="4:4" s="599" customFormat="1">
      <c r="D119" s="599" t="s">
        <v>688</v>
      </c>
    </row>
    <row r="120" spans="4:4" s="599" customFormat="1">
      <c r="D120" s="599" t="s">
        <v>675</v>
      </c>
    </row>
    <row r="121" spans="4:4" s="599" customFormat="1"/>
    <row r="122" spans="4:4" s="599" customFormat="1"/>
    <row r="123" spans="4:4" s="599" customFormat="1">
      <c r="D123" s="599" t="s">
        <v>697</v>
      </c>
    </row>
    <row r="124" spans="4:4" s="599" customFormat="1"/>
    <row r="125" spans="4:4" s="599" customFormat="1">
      <c r="D125" s="599" t="s">
        <v>698</v>
      </c>
    </row>
    <row r="126" spans="4:4" s="599" customFormat="1">
      <c r="D126" s="599" t="s">
        <v>680</v>
      </c>
    </row>
    <row r="127" spans="4:4" s="599" customFormat="1">
      <c r="D127" s="599" t="s">
        <v>699</v>
      </c>
    </row>
    <row r="128" spans="4:4" s="599" customFormat="1">
      <c r="D128" s="599" t="s">
        <v>700</v>
      </c>
    </row>
    <row r="129" spans="4:4" s="599" customFormat="1">
      <c r="D129" s="599" t="s">
        <v>701</v>
      </c>
    </row>
    <row r="130" spans="4:4" s="599" customFormat="1">
      <c r="D130" s="599" t="s">
        <v>702</v>
      </c>
    </row>
    <row r="131" spans="4:4" s="599" customFormat="1">
      <c r="D131" s="599" t="s">
        <v>687</v>
      </c>
    </row>
    <row r="132" spans="4:4" s="599" customFormat="1">
      <c r="D132" s="599" t="s">
        <v>688</v>
      </c>
    </row>
    <row r="133" spans="4:4">
      <c r="D133" s="169" t="s">
        <v>675</v>
      </c>
    </row>
    <row r="194" spans="1:2">
      <c r="B194" s="169" t="s">
        <v>703</v>
      </c>
    </row>
    <row r="195" spans="1:2">
      <c r="B195" s="169" t="s">
        <v>704</v>
      </c>
    </row>
    <row r="198" spans="1:2">
      <c r="A198" s="169" t="s">
        <v>705</v>
      </c>
    </row>
    <row r="200" spans="1:2">
      <c r="A200" s="169" t="s">
        <v>706</v>
      </c>
    </row>
    <row r="202" spans="1:2">
      <c r="A202" s="169" t="s">
        <v>707</v>
      </c>
    </row>
    <row r="204" spans="1:2">
      <c r="A204" s="169" t="s">
        <v>708</v>
      </c>
    </row>
    <row r="206" spans="1:2">
      <c r="A206" s="169" t="s">
        <v>709</v>
      </c>
    </row>
    <row r="208" spans="1:2">
      <c r="A208" s="169" t="s">
        <v>710</v>
      </c>
    </row>
    <row r="209" spans="1:1">
      <c r="A209" s="169" t="s">
        <v>711</v>
      </c>
    </row>
    <row r="210" spans="1:1">
      <c r="A210" s="169" t="s">
        <v>712</v>
      </c>
    </row>
  </sheetData>
  <mergeCells count="1">
    <mergeCell ref="C25:D25"/>
  </mergeCells>
  <pageMargins left="0.17" right="0.16" top="0.32" bottom="0.35" header="0.17" footer="0.17"/>
  <pageSetup scale="78" orientation="landscape" r:id="rId1"/>
  <headerFooter alignWithMargins="0"/>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EDA754-7039-4558-A9FD-98946C14A1F3}">
  <dimension ref="A1:J53"/>
  <sheetViews>
    <sheetView showGridLines="0" topLeftCell="B1" zoomScaleNormal="100" zoomScaleSheetLayoutView="100" workbookViewId="0">
      <selection activeCell="C23" sqref="C23:C24"/>
    </sheetView>
  </sheetViews>
  <sheetFormatPr defaultColWidth="11.6640625" defaultRowHeight="13.2"/>
  <cols>
    <col min="1" max="1" width="4.6640625" style="606" customWidth="1"/>
    <col min="2" max="2" width="48.33203125" style="641" customWidth="1"/>
    <col min="3" max="7" width="16.6640625" style="606" customWidth="1"/>
    <col min="8" max="16384" width="11.6640625" style="606"/>
  </cols>
  <sheetData>
    <row r="1" spans="1:10" ht="21.6" thickTop="1" thickBot="1">
      <c r="A1" s="820" t="s">
        <v>713</v>
      </c>
      <c r="B1" s="821"/>
      <c r="C1" s="821"/>
      <c r="D1" s="821"/>
      <c r="E1" s="821"/>
      <c r="F1" s="821"/>
      <c r="G1" s="822"/>
    </row>
    <row r="2" spans="1:10" ht="13.8" thickTop="1">
      <c r="A2" s="607"/>
      <c r="B2" s="608"/>
      <c r="C2" s="608"/>
      <c r="D2" s="608"/>
      <c r="E2" s="608"/>
      <c r="F2" s="823" t="s">
        <v>714</v>
      </c>
      <c r="G2" s="824"/>
    </row>
    <row r="3" spans="1:10">
      <c r="A3" s="811" t="s">
        <v>715</v>
      </c>
      <c r="B3" s="812"/>
      <c r="C3" s="813" t="s">
        <v>460</v>
      </c>
      <c r="D3" s="814"/>
      <c r="E3" s="815"/>
      <c r="F3" s="811" t="s">
        <v>781</v>
      </c>
      <c r="G3" s="824"/>
      <c r="J3" s="606" t="s">
        <v>95</v>
      </c>
    </row>
    <row r="4" spans="1:10">
      <c r="A4" s="811" t="s">
        <v>716</v>
      </c>
      <c r="B4" s="812"/>
      <c r="C4" s="813" t="s">
        <v>717</v>
      </c>
      <c r="D4" s="814"/>
      <c r="E4" s="815"/>
      <c r="F4" s="611" t="s">
        <v>718</v>
      </c>
      <c r="G4" s="759">
        <v>615</v>
      </c>
    </row>
    <row r="5" spans="1:10">
      <c r="A5" s="811" t="s">
        <v>719</v>
      </c>
      <c r="B5" s="812"/>
      <c r="C5" s="813" t="s">
        <v>720</v>
      </c>
      <c r="D5" s="814"/>
      <c r="E5" s="815"/>
      <c r="F5" s="609" t="s">
        <v>721</v>
      </c>
      <c r="G5" s="612" t="s">
        <v>507</v>
      </c>
    </row>
    <row r="6" spans="1:10">
      <c r="A6" s="816" t="s">
        <v>722</v>
      </c>
      <c r="B6" s="812"/>
      <c r="C6" s="817"/>
      <c r="D6" s="818"/>
      <c r="E6" s="819"/>
      <c r="F6" s="613"/>
      <c r="G6" s="614"/>
    </row>
    <row r="7" spans="1:10">
      <c r="A7" s="615"/>
      <c r="B7" s="616"/>
      <c r="C7" s="617" t="s">
        <v>2</v>
      </c>
      <c r="D7" s="617"/>
      <c r="E7" s="617"/>
      <c r="F7" s="617"/>
      <c r="G7" s="617"/>
    </row>
    <row r="8" spans="1:10">
      <c r="A8" s="618"/>
      <c r="B8" s="619"/>
      <c r="C8" s="620" t="s">
        <v>6</v>
      </c>
      <c r="D8" s="620" t="s">
        <v>189</v>
      </c>
      <c r="E8" s="620" t="s">
        <v>189</v>
      </c>
      <c r="F8" s="620" t="s">
        <v>7</v>
      </c>
      <c r="G8" s="620" t="s">
        <v>7</v>
      </c>
    </row>
    <row r="9" spans="1:10">
      <c r="A9" s="621"/>
      <c r="B9" s="622" t="s">
        <v>249</v>
      </c>
      <c r="C9" s="623" t="s">
        <v>14</v>
      </c>
      <c r="D9" s="623" t="s">
        <v>248</v>
      </c>
      <c r="E9" s="623" t="s">
        <v>723</v>
      </c>
      <c r="F9" s="623" t="s">
        <v>189</v>
      </c>
      <c r="G9" s="623" t="s">
        <v>724</v>
      </c>
    </row>
    <row r="10" spans="1:10">
      <c r="A10" s="624">
        <v>1</v>
      </c>
      <c r="B10" s="625" t="s">
        <v>15</v>
      </c>
      <c r="C10" s="707">
        <v>248643</v>
      </c>
      <c r="D10" s="707"/>
      <c r="E10" s="707"/>
      <c r="F10" s="707">
        <f>SUM(C10:E10)</f>
        <v>248643</v>
      </c>
      <c r="G10" s="626"/>
    </row>
    <row r="11" spans="1:10">
      <c r="A11" s="618">
        <f t="shared" ref="A11:A43" si="0">1+A10</f>
        <v>2</v>
      </c>
      <c r="B11" s="627" t="s">
        <v>16</v>
      </c>
      <c r="C11" s="708">
        <f>-H10</f>
        <v>0</v>
      </c>
      <c r="D11" s="708"/>
      <c r="E11" s="708"/>
      <c r="F11" s="708"/>
      <c r="G11" s="628"/>
    </row>
    <row r="12" spans="1:10">
      <c r="A12" s="618">
        <f t="shared" si="0"/>
        <v>3</v>
      </c>
      <c r="B12" s="627" t="s">
        <v>17</v>
      </c>
      <c r="C12" s="707"/>
      <c r="D12" s="707"/>
      <c r="E12" s="707"/>
      <c r="F12" s="707"/>
      <c r="G12" s="626"/>
    </row>
    <row r="13" spans="1:10">
      <c r="A13" s="618">
        <f t="shared" si="0"/>
        <v>4</v>
      </c>
      <c r="B13" s="627" t="s">
        <v>252</v>
      </c>
      <c r="C13" s="707"/>
      <c r="D13" s="707"/>
      <c r="E13" s="707"/>
      <c r="F13" s="707"/>
      <c r="G13" s="626"/>
    </row>
    <row r="14" spans="1:10">
      <c r="A14" s="618">
        <f t="shared" si="0"/>
        <v>5</v>
      </c>
      <c r="B14" s="627" t="s">
        <v>253</v>
      </c>
      <c r="C14" s="707"/>
      <c r="D14" s="707"/>
      <c r="E14" s="707"/>
      <c r="F14" s="707"/>
      <c r="G14" s="626"/>
    </row>
    <row r="15" spans="1:10" ht="13.8" thickBot="1">
      <c r="A15" s="629">
        <f t="shared" si="0"/>
        <v>6</v>
      </c>
      <c r="B15" s="630" t="s">
        <v>35</v>
      </c>
      <c r="C15" s="709"/>
      <c r="D15" s="709"/>
      <c r="E15" s="709"/>
      <c r="F15" s="709"/>
      <c r="G15" s="631"/>
    </row>
    <row r="16" spans="1:10" ht="13.8" thickTop="1">
      <c r="A16" s="618">
        <f t="shared" si="0"/>
        <v>7</v>
      </c>
      <c r="B16" s="627" t="s">
        <v>36</v>
      </c>
      <c r="C16" s="710">
        <f>SUM(C10:C15)</f>
        <v>248643</v>
      </c>
      <c r="D16" s="710">
        <f>SUM(D10:D15)</f>
        <v>0</v>
      </c>
      <c r="E16" s="710">
        <f>SUM(E10:E15)</f>
        <v>0</v>
      </c>
      <c r="F16" s="710">
        <f>SUM(F10:F15)</f>
        <v>248643</v>
      </c>
      <c r="G16" s="632">
        <f>SUM(G10:G15)</f>
        <v>0</v>
      </c>
    </row>
    <row r="17" spans="1:7">
      <c r="A17" s="618">
        <f t="shared" si="0"/>
        <v>8</v>
      </c>
      <c r="B17" s="627" t="s">
        <v>81</v>
      </c>
      <c r="C17" s="708"/>
      <c r="D17" s="708"/>
      <c r="E17" s="708"/>
      <c r="F17" s="708"/>
      <c r="G17" s="633"/>
    </row>
    <row r="18" spans="1:7">
      <c r="A18" s="618">
        <f t="shared" si="0"/>
        <v>9</v>
      </c>
      <c r="B18" s="627" t="s">
        <v>254</v>
      </c>
      <c r="C18" s="707">
        <v>174730</v>
      </c>
      <c r="D18" s="707"/>
      <c r="E18" s="707"/>
      <c r="F18" s="707">
        <f>SUM(C18:E18)</f>
        <v>174730</v>
      </c>
      <c r="G18" s="626"/>
    </row>
    <row r="19" spans="1:7">
      <c r="A19" s="618">
        <f t="shared" si="0"/>
        <v>10</v>
      </c>
      <c r="B19" s="627" t="s">
        <v>176</v>
      </c>
      <c r="C19" s="707"/>
      <c r="D19" s="707"/>
      <c r="E19" s="707"/>
      <c r="F19" s="707"/>
      <c r="G19" s="626"/>
    </row>
    <row r="20" spans="1:7">
      <c r="A20" s="618">
        <f t="shared" si="0"/>
        <v>11</v>
      </c>
      <c r="B20" s="627" t="s">
        <v>177</v>
      </c>
      <c r="C20" s="707">
        <v>62903</v>
      </c>
      <c r="D20" s="707"/>
      <c r="E20" s="707"/>
      <c r="F20" s="707">
        <f t="shared" ref="F20" si="1">SUM(C20:E20)</f>
        <v>62903</v>
      </c>
      <c r="G20" s="626"/>
    </row>
    <row r="21" spans="1:7">
      <c r="A21" s="618">
        <f t="shared" si="0"/>
        <v>12</v>
      </c>
      <c r="B21" s="627" t="s">
        <v>49</v>
      </c>
      <c r="C21" s="710">
        <f>SUM(C18:C20)</f>
        <v>237633</v>
      </c>
      <c r="D21" s="710">
        <f>SUM(D18:D20)</f>
        <v>0</v>
      </c>
      <c r="E21" s="710">
        <f>SUM(E18:E20)</f>
        <v>0</v>
      </c>
      <c r="F21" s="710">
        <f>SUM(F18:F20)</f>
        <v>237633</v>
      </c>
      <c r="G21" s="632">
        <f>SUM(G18:G20)</f>
        <v>0</v>
      </c>
    </row>
    <row r="22" spans="1:7">
      <c r="A22" s="618">
        <f t="shared" si="0"/>
        <v>13</v>
      </c>
      <c r="B22" s="627" t="s">
        <v>255</v>
      </c>
      <c r="C22" s="707"/>
      <c r="D22" s="707"/>
      <c r="E22" s="707"/>
      <c r="F22" s="707"/>
      <c r="G22" s="626"/>
    </row>
    <row r="23" spans="1:7">
      <c r="A23" s="618">
        <f t="shared" si="0"/>
        <v>14</v>
      </c>
      <c r="B23" s="627" t="s">
        <v>256</v>
      </c>
      <c r="C23" s="707">
        <v>3010</v>
      </c>
      <c r="D23" s="707"/>
      <c r="E23" s="707"/>
      <c r="F23" s="707"/>
      <c r="G23" s="626"/>
    </row>
    <row r="24" spans="1:7">
      <c r="A24" s="618">
        <f t="shared" si="0"/>
        <v>15</v>
      </c>
      <c r="B24" s="627" t="s">
        <v>257</v>
      </c>
      <c r="C24" s="707">
        <v>8000</v>
      </c>
      <c r="D24" s="707"/>
      <c r="E24" s="707"/>
      <c r="F24" s="707"/>
      <c r="G24" s="626"/>
    </row>
    <row r="25" spans="1:7">
      <c r="A25" s="618">
        <f t="shared" si="0"/>
        <v>16</v>
      </c>
      <c r="B25" s="627" t="s">
        <v>54</v>
      </c>
      <c r="C25" s="710">
        <f>SUM(C22:C24)</f>
        <v>11010</v>
      </c>
      <c r="D25" s="710">
        <f>SUM(D22:D24)</f>
        <v>0</v>
      </c>
      <c r="E25" s="710">
        <f>SUM(E22:E24)</f>
        <v>0</v>
      </c>
      <c r="F25" s="710">
        <f>SUM(F22:F24)</f>
        <v>0</v>
      </c>
      <c r="G25" s="632">
        <f>SUM(G22:G24)</f>
        <v>0</v>
      </c>
    </row>
    <row r="26" spans="1:7">
      <c r="A26" s="618">
        <f t="shared" si="0"/>
        <v>17</v>
      </c>
      <c r="B26" s="627" t="s">
        <v>55</v>
      </c>
      <c r="C26" s="707"/>
      <c r="D26" s="707"/>
      <c r="E26" s="707"/>
      <c r="F26" s="707"/>
      <c r="G26" s="626"/>
    </row>
    <row r="27" spans="1:7">
      <c r="A27" s="618">
        <f t="shared" si="0"/>
        <v>18</v>
      </c>
      <c r="B27" s="627" t="s">
        <v>258</v>
      </c>
      <c r="C27" s="707"/>
      <c r="D27" s="707"/>
      <c r="E27" s="707"/>
      <c r="F27" s="707"/>
      <c r="G27" s="626"/>
    </row>
    <row r="28" spans="1:7">
      <c r="A28" s="618">
        <f t="shared" si="0"/>
        <v>19</v>
      </c>
      <c r="B28" s="627" t="s">
        <v>259</v>
      </c>
      <c r="C28" s="707"/>
      <c r="D28" s="707"/>
      <c r="E28" s="707"/>
      <c r="F28" s="707"/>
      <c r="G28" s="626"/>
    </row>
    <row r="29" spans="1:7">
      <c r="A29" s="618">
        <f t="shared" si="0"/>
        <v>20</v>
      </c>
      <c r="B29" s="627" t="s">
        <v>175</v>
      </c>
      <c r="C29" s="707"/>
      <c r="D29" s="707"/>
      <c r="E29" s="707"/>
      <c r="F29" s="707"/>
      <c r="G29" s="626"/>
    </row>
    <row r="30" spans="1:7">
      <c r="A30" s="618">
        <f t="shared" si="0"/>
        <v>21</v>
      </c>
      <c r="B30" s="627" t="s">
        <v>60</v>
      </c>
      <c r="C30" s="710">
        <f>SUM(C27:C29)</f>
        <v>0</v>
      </c>
      <c r="D30" s="710">
        <f>SUM(D27:D29)</f>
        <v>0</v>
      </c>
      <c r="E30" s="710">
        <f>SUM(E27:E29)</f>
        <v>0</v>
      </c>
      <c r="F30" s="710">
        <f>SUM(F27:F29)</f>
        <v>0</v>
      </c>
      <c r="G30" s="632">
        <f>SUM(G27:G29)</f>
        <v>0</v>
      </c>
    </row>
    <row r="31" spans="1:7">
      <c r="A31" s="618">
        <f t="shared" si="0"/>
        <v>22</v>
      </c>
      <c r="B31" s="627" t="s">
        <v>260</v>
      </c>
      <c r="C31" s="707"/>
      <c r="D31" s="707"/>
      <c r="E31" s="707"/>
      <c r="F31" s="707"/>
      <c r="G31" s="626"/>
    </row>
    <row r="32" spans="1:7">
      <c r="A32" s="618">
        <f t="shared" si="0"/>
        <v>23</v>
      </c>
      <c r="B32" s="627" t="s">
        <v>261</v>
      </c>
      <c r="C32" s="707"/>
      <c r="D32" s="707"/>
      <c r="E32" s="707"/>
      <c r="F32" s="707"/>
      <c r="G32" s="626"/>
    </row>
    <row r="33" spans="1:7">
      <c r="A33" s="618">
        <f t="shared" si="0"/>
        <v>24</v>
      </c>
      <c r="B33" s="627" t="s">
        <v>94</v>
      </c>
      <c r="C33" s="710">
        <f>SUM(C31:C32)</f>
        <v>0</v>
      </c>
      <c r="D33" s="710">
        <f>SUM(D31:D32)</f>
        <v>0</v>
      </c>
      <c r="E33" s="710">
        <f>SUM(E31:E32)</f>
        <v>0</v>
      </c>
      <c r="F33" s="710">
        <f>SUM(F31:F32)</f>
        <v>0</v>
      </c>
      <c r="G33" s="632">
        <f>SUM(G31:G32)</f>
        <v>0</v>
      </c>
    </row>
    <row r="34" spans="1:7">
      <c r="A34" s="618">
        <f t="shared" si="0"/>
        <v>25</v>
      </c>
      <c r="B34" s="627" t="s">
        <v>65</v>
      </c>
      <c r="C34" s="707"/>
      <c r="D34" s="707"/>
      <c r="E34" s="707"/>
      <c r="F34" s="707"/>
      <c r="G34" s="626"/>
    </row>
    <row r="35" spans="1:7" ht="13.8" thickBot="1">
      <c r="A35" s="629">
        <f t="shared" si="0"/>
        <v>26</v>
      </c>
      <c r="B35" s="630" t="s">
        <v>66</v>
      </c>
      <c r="C35" s="711">
        <f>SUM(+C34+C33+C30+C26+C25+C21)</f>
        <v>248643</v>
      </c>
      <c r="D35" s="711">
        <f>SUM(+D34+D33+D30+D26+D25+D21)</f>
        <v>0</v>
      </c>
      <c r="E35" s="711">
        <f>SUM(+E34+E33+E30+E26+E25+E21)</f>
        <v>0</v>
      </c>
      <c r="F35" s="711">
        <f>SUM(+F34+F33+F30+F26+F25+F21)</f>
        <v>237633</v>
      </c>
      <c r="G35" s="634">
        <f>SUM(+G34+G33+G30+G26+G25+G21)</f>
        <v>0</v>
      </c>
    </row>
    <row r="36" spans="1:7" ht="13.8" thickTop="1">
      <c r="A36" s="618">
        <f t="shared" si="0"/>
        <v>27</v>
      </c>
      <c r="B36" s="627" t="s">
        <v>351</v>
      </c>
      <c r="C36" s="712"/>
      <c r="D36" s="712"/>
      <c r="E36" s="712"/>
      <c r="F36" s="712"/>
      <c r="G36" s="635"/>
    </row>
    <row r="37" spans="1:7" ht="13.8" thickBot="1">
      <c r="A37" s="629">
        <f t="shared" si="0"/>
        <v>28</v>
      </c>
      <c r="B37" s="630" t="s">
        <v>263</v>
      </c>
      <c r="C37" s="711">
        <f>SUM(+C35-C16)</f>
        <v>0</v>
      </c>
      <c r="D37" s="711">
        <f>SUM(+D35-D16)</f>
        <v>0</v>
      </c>
      <c r="E37" s="711">
        <f>SUM(+E35-E16)</f>
        <v>0</v>
      </c>
      <c r="F37" s="711">
        <f>SUM(+F35-F16)</f>
        <v>-11010</v>
      </c>
      <c r="G37" s="634">
        <f>SUM(+G35-G16)</f>
        <v>0</v>
      </c>
    </row>
    <row r="38" spans="1:7" ht="13.8" thickTop="1">
      <c r="A38" s="618">
        <f t="shared" si="0"/>
        <v>29</v>
      </c>
      <c r="B38" s="636" t="s">
        <v>67</v>
      </c>
      <c r="C38" s="635"/>
      <c r="D38" s="635"/>
      <c r="E38" s="635"/>
      <c r="F38" s="635"/>
      <c r="G38" s="635"/>
    </row>
    <row r="39" spans="1:7">
      <c r="A39" s="618">
        <f t="shared" si="0"/>
        <v>30</v>
      </c>
      <c r="B39" s="625" t="s">
        <v>68</v>
      </c>
      <c r="C39" s="637"/>
      <c r="D39" s="637"/>
      <c r="E39" s="637"/>
      <c r="F39" s="637"/>
      <c r="G39" s="637"/>
    </row>
    <row r="40" spans="1:7">
      <c r="A40" s="615">
        <f t="shared" si="0"/>
        <v>31</v>
      </c>
      <c r="B40" s="625" t="s">
        <v>69</v>
      </c>
      <c r="C40" s="637"/>
      <c r="D40" s="637"/>
      <c r="E40" s="637"/>
      <c r="F40" s="637"/>
      <c r="G40" s="637"/>
    </row>
    <row r="41" spans="1:7" ht="13.8" thickBot="1">
      <c r="A41" s="638">
        <f t="shared" si="0"/>
        <v>32</v>
      </c>
      <c r="B41" s="630" t="s">
        <v>70</v>
      </c>
      <c r="C41" s="639">
        <f>SUM(C39:C40)</f>
        <v>0</v>
      </c>
      <c r="D41" s="639">
        <f>SUM(D39:D40)</f>
        <v>0</v>
      </c>
      <c r="E41" s="639">
        <f>SUM(E39:E40)</f>
        <v>0</v>
      </c>
      <c r="F41" s="639">
        <f>SUM(F39:F40)</f>
        <v>0</v>
      </c>
      <c r="G41" s="639">
        <f>SUM(G39:G40)</f>
        <v>0</v>
      </c>
    </row>
    <row r="42" spans="1:7" ht="13.8" thickTop="1">
      <c r="A42" s="618">
        <f t="shared" si="0"/>
        <v>33</v>
      </c>
      <c r="B42" s="636" t="s">
        <v>71</v>
      </c>
      <c r="C42" s="640"/>
      <c r="D42" s="640"/>
      <c r="E42" s="640"/>
      <c r="F42" s="640"/>
      <c r="G42" s="640"/>
    </row>
    <row r="43" spans="1:7">
      <c r="A43" s="618">
        <f t="shared" si="0"/>
        <v>34</v>
      </c>
      <c r="B43" s="636" t="s">
        <v>72</v>
      </c>
      <c r="C43" s="637"/>
      <c r="D43" s="637"/>
      <c r="E43" s="637"/>
      <c r="F43" s="637"/>
      <c r="G43" s="637"/>
    </row>
    <row r="45" spans="1:7">
      <c r="C45" s="172"/>
      <c r="D45" s="172"/>
      <c r="E45" s="172"/>
      <c r="G45" s="472" t="s">
        <v>434</v>
      </c>
    </row>
    <row r="46" spans="1:7">
      <c r="C46" s="172"/>
      <c r="D46" s="172"/>
      <c r="E46" s="172"/>
    </row>
    <row r="52" spans="2:2">
      <c r="B52" s="172" t="s">
        <v>73</v>
      </c>
    </row>
    <row r="53" spans="2:2">
      <c r="B53" s="172" t="s">
        <v>74</v>
      </c>
    </row>
  </sheetData>
  <mergeCells count="11">
    <mergeCell ref="A5:B5"/>
    <mergeCell ref="C5:E5"/>
    <mergeCell ref="A6:B6"/>
    <mergeCell ref="C6:E6"/>
    <mergeCell ref="A1:G1"/>
    <mergeCell ref="F2:G2"/>
    <mergeCell ref="A3:B3"/>
    <mergeCell ref="C3:E3"/>
    <mergeCell ref="F3:G3"/>
    <mergeCell ref="A4:B4"/>
    <mergeCell ref="C4:E4"/>
  </mergeCells>
  <printOptions horizontalCentered="1" verticalCentered="1"/>
  <pageMargins left="0.5" right="0.2" top="0.17" bottom="0.17" header="0.17" footer="0.17"/>
  <pageSetup scale="95" orientation="landscape" r:id="rId1"/>
  <headerFooter alignWithMargins="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6CD48-29B2-4C28-AA75-CEF8BF61D33E}">
  <dimension ref="A1:M49"/>
  <sheetViews>
    <sheetView showGridLines="0" zoomScaleNormal="100" workbookViewId="0">
      <selection activeCell="A8" sqref="A8:XFD27"/>
    </sheetView>
  </sheetViews>
  <sheetFormatPr defaultColWidth="14.6640625" defaultRowHeight="13.2"/>
  <cols>
    <col min="1" max="1" width="4.6640625" style="606" customWidth="1"/>
    <col min="2" max="2" width="12.6640625" style="606" customWidth="1"/>
    <col min="3" max="3" width="12.88671875" style="606" customWidth="1"/>
    <col min="4" max="4" width="8" style="606" customWidth="1"/>
    <col min="5" max="8" width="13.6640625" style="606" customWidth="1"/>
    <col min="9" max="9" width="22.33203125" style="606" customWidth="1"/>
    <col min="10" max="10" width="21.109375" style="606" customWidth="1"/>
    <col min="11" max="11" width="43.33203125" style="606" customWidth="1"/>
    <col min="12" max="16384" width="14.6640625" style="606"/>
  </cols>
  <sheetData>
    <row r="1" spans="1:13" ht="18" thickBot="1">
      <c r="A1" s="831" t="s">
        <v>713</v>
      </c>
      <c r="B1" s="832"/>
      <c r="C1" s="832"/>
      <c r="D1" s="832"/>
      <c r="E1" s="832"/>
      <c r="F1" s="832"/>
      <c r="G1" s="832"/>
      <c r="H1" s="832"/>
      <c r="I1" s="832"/>
      <c r="J1" s="832"/>
      <c r="K1" s="833"/>
      <c r="M1" s="606" t="s">
        <v>95</v>
      </c>
    </row>
    <row r="2" spans="1:13">
      <c r="A2" s="613"/>
      <c r="B2" s="613"/>
      <c r="C2" s="613"/>
      <c r="D2" s="613"/>
      <c r="E2" s="613"/>
      <c r="F2" s="613"/>
      <c r="G2" s="613"/>
      <c r="H2" s="613"/>
      <c r="I2" s="613"/>
      <c r="J2" s="834" t="s">
        <v>725</v>
      </c>
      <c r="K2" s="835"/>
    </row>
    <row r="3" spans="1:13">
      <c r="A3" s="825" t="s">
        <v>715</v>
      </c>
      <c r="B3" s="836"/>
      <c r="C3" s="837"/>
      <c r="D3" s="828" t="s">
        <v>726</v>
      </c>
      <c r="E3" s="829"/>
      <c r="F3" s="829"/>
      <c r="G3" s="829"/>
      <c r="H3" s="829"/>
      <c r="I3" s="830"/>
      <c r="J3" s="838" t="s">
        <v>781</v>
      </c>
      <c r="K3" s="835"/>
    </row>
    <row r="4" spans="1:13">
      <c r="A4" s="825" t="s">
        <v>716</v>
      </c>
      <c r="B4" s="826"/>
      <c r="C4" s="827"/>
      <c r="D4" s="828" t="s">
        <v>717</v>
      </c>
      <c r="E4" s="829"/>
      <c r="F4" s="829"/>
      <c r="G4" s="829"/>
      <c r="H4" s="829"/>
      <c r="I4" s="830"/>
      <c r="J4" s="610" t="s">
        <v>718</v>
      </c>
      <c r="K4" s="760">
        <v>615</v>
      </c>
    </row>
    <row r="5" spans="1:13">
      <c r="A5" s="842" t="s">
        <v>719</v>
      </c>
      <c r="B5" s="826"/>
      <c r="C5" s="827"/>
      <c r="D5" s="828" t="s">
        <v>727</v>
      </c>
      <c r="E5" s="829"/>
      <c r="F5" s="829"/>
      <c r="G5" s="829"/>
      <c r="H5" s="829"/>
      <c r="I5" s="830"/>
      <c r="J5" s="609" t="s">
        <v>721</v>
      </c>
      <c r="K5" s="727" t="s">
        <v>507</v>
      </c>
    </row>
    <row r="6" spans="1:13">
      <c r="A6" s="842" t="s">
        <v>722</v>
      </c>
      <c r="B6" s="843"/>
      <c r="C6" s="844"/>
      <c r="D6" s="845"/>
      <c r="E6" s="846"/>
      <c r="F6" s="846"/>
      <c r="G6" s="846"/>
      <c r="H6" s="846"/>
      <c r="I6" s="847"/>
      <c r="J6" s="613"/>
      <c r="K6" s="642"/>
    </row>
    <row r="7" spans="1:13" ht="24" customHeight="1">
      <c r="A7" s="643">
        <v>1</v>
      </c>
      <c r="B7" s="848" t="s">
        <v>728</v>
      </c>
      <c r="C7" s="849"/>
      <c r="D7" s="849"/>
      <c r="E7" s="849"/>
      <c r="F7" s="849"/>
      <c r="G7" s="849"/>
      <c r="H7" s="849"/>
      <c r="I7" s="849"/>
      <c r="J7" s="849"/>
      <c r="K7" s="850"/>
    </row>
    <row r="8" spans="1:13" s="762" customFormat="1">
      <c r="A8" s="761">
        <f t="shared" ref="A8:A19" si="0">1+A7</f>
        <v>2</v>
      </c>
      <c r="B8" s="851" t="s">
        <v>841</v>
      </c>
      <c r="C8" s="840"/>
      <c r="D8" s="840"/>
      <c r="E8" s="840"/>
      <c r="F8" s="840"/>
      <c r="G8" s="840"/>
      <c r="H8" s="840"/>
      <c r="I8" s="840"/>
      <c r="J8" s="840"/>
      <c r="K8" s="841"/>
    </row>
    <row r="9" spans="1:13" s="762" customFormat="1">
      <c r="A9" s="761">
        <f t="shared" si="0"/>
        <v>3</v>
      </c>
      <c r="B9" s="839" t="s">
        <v>729</v>
      </c>
      <c r="C9" s="840"/>
      <c r="D9" s="840"/>
      <c r="E9" s="840"/>
      <c r="F9" s="840"/>
      <c r="G9" s="840"/>
      <c r="H9" s="840"/>
      <c r="I9" s="840"/>
      <c r="J9" s="840"/>
      <c r="K9" s="841"/>
    </row>
    <row r="10" spans="1:13" s="762" customFormat="1">
      <c r="A10" s="761">
        <f t="shared" si="0"/>
        <v>4</v>
      </c>
      <c r="B10" s="839" t="s">
        <v>842</v>
      </c>
      <c r="C10" s="840"/>
      <c r="D10" s="840"/>
      <c r="E10" s="840"/>
      <c r="F10" s="840"/>
      <c r="G10" s="840"/>
      <c r="H10" s="840"/>
      <c r="I10" s="840"/>
      <c r="J10" s="840"/>
      <c r="K10" s="841"/>
    </row>
    <row r="11" spans="1:13" s="762" customFormat="1">
      <c r="A11" s="761">
        <f t="shared" si="0"/>
        <v>5</v>
      </c>
      <c r="B11" s="839" t="s">
        <v>843</v>
      </c>
      <c r="C11" s="840"/>
      <c r="D11" s="840"/>
      <c r="E11" s="840"/>
      <c r="F11" s="840"/>
      <c r="G11" s="840"/>
      <c r="H11" s="840"/>
      <c r="I11" s="840"/>
      <c r="J11" s="840"/>
      <c r="K11" s="841"/>
    </row>
    <row r="12" spans="1:13" s="762" customFormat="1">
      <c r="A12" s="761">
        <f t="shared" si="0"/>
        <v>6</v>
      </c>
      <c r="B12" s="839"/>
      <c r="C12" s="840"/>
      <c r="D12" s="840"/>
      <c r="E12" s="840"/>
      <c r="F12" s="840"/>
      <c r="G12" s="840"/>
      <c r="H12" s="840"/>
      <c r="I12" s="840"/>
      <c r="J12" s="840"/>
      <c r="K12" s="841"/>
    </row>
    <row r="13" spans="1:13" s="762" customFormat="1">
      <c r="A13" s="761">
        <f t="shared" si="0"/>
        <v>7</v>
      </c>
      <c r="B13" s="839" t="s">
        <v>844</v>
      </c>
      <c r="C13" s="840"/>
      <c r="D13" s="840"/>
      <c r="E13" s="840"/>
      <c r="F13" s="840"/>
      <c r="G13" s="840"/>
      <c r="H13" s="840"/>
      <c r="I13" s="840"/>
      <c r="J13" s="840"/>
      <c r="K13" s="841"/>
    </row>
    <row r="14" spans="1:13" s="762" customFormat="1">
      <c r="A14" s="761">
        <f t="shared" si="0"/>
        <v>8</v>
      </c>
      <c r="B14" s="839" t="s">
        <v>845</v>
      </c>
      <c r="C14" s="840"/>
      <c r="D14" s="840"/>
      <c r="E14" s="840"/>
      <c r="F14" s="840"/>
      <c r="G14" s="840"/>
      <c r="H14" s="840"/>
      <c r="I14" s="840"/>
      <c r="J14" s="840"/>
      <c r="K14" s="841"/>
    </row>
    <row r="15" spans="1:13" s="762" customFormat="1">
      <c r="A15" s="761">
        <f t="shared" si="0"/>
        <v>9</v>
      </c>
      <c r="B15" s="839"/>
      <c r="C15" s="840"/>
      <c r="D15" s="840"/>
      <c r="E15" s="840"/>
      <c r="F15" s="840"/>
      <c r="G15" s="840"/>
      <c r="H15" s="840"/>
      <c r="I15" s="840"/>
      <c r="J15" s="840"/>
      <c r="K15" s="841"/>
    </row>
    <row r="16" spans="1:13" s="762" customFormat="1">
      <c r="A16" s="761">
        <f t="shared" si="0"/>
        <v>10</v>
      </c>
      <c r="B16" s="839" t="s">
        <v>846</v>
      </c>
      <c r="C16" s="840"/>
      <c r="D16" s="840"/>
      <c r="E16" s="840"/>
      <c r="F16" s="840"/>
      <c r="G16" s="840"/>
      <c r="H16" s="840"/>
      <c r="I16" s="840"/>
      <c r="J16" s="840"/>
      <c r="K16" s="841"/>
    </row>
    <row r="17" spans="1:11" s="762" customFormat="1">
      <c r="A17" s="761">
        <f t="shared" si="0"/>
        <v>11</v>
      </c>
      <c r="B17" s="839" t="s">
        <v>847</v>
      </c>
      <c r="C17" s="840"/>
      <c r="D17" s="840"/>
      <c r="E17" s="840"/>
      <c r="F17" s="840"/>
      <c r="G17" s="840"/>
      <c r="H17" s="840"/>
      <c r="I17" s="840"/>
      <c r="J17" s="840"/>
      <c r="K17" s="841"/>
    </row>
    <row r="18" spans="1:11" s="762" customFormat="1">
      <c r="A18" s="761">
        <f t="shared" si="0"/>
        <v>12</v>
      </c>
      <c r="B18" s="839" t="s">
        <v>848</v>
      </c>
      <c r="C18" s="840"/>
      <c r="D18" s="840"/>
      <c r="E18" s="840"/>
      <c r="F18" s="840"/>
      <c r="G18" s="840"/>
      <c r="H18" s="840"/>
      <c r="I18" s="840"/>
      <c r="J18" s="840"/>
      <c r="K18" s="841"/>
    </row>
    <row r="19" spans="1:11" s="762" customFormat="1">
      <c r="A19" s="761">
        <f t="shared" si="0"/>
        <v>13</v>
      </c>
      <c r="B19" s="839"/>
      <c r="C19" s="840"/>
      <c r="D19" s="840"/>
      <c r="E19" s="840"/>
      <c r="F19" s="840"/>
      <c r="G19" s="840"/>
      <c r="H19" s="840"/>
      <c r="I19" s="840"/>
      <c r="J19" s="840"/>
      <c r="K19" s="841"/>
    </row>
    <row r="20" spans="1:11" s="762" customFormat="1">
      <c r="A20" s="761">
        <v>14</v>
      </c>
      <c r="B20" s="839" t="s">
        <v>849</v>
      </c>
      <c r="C20" s="840"/>
      <c r="D20" s="840"/>
      <c r="E20" s="840"/>
      <c r="F20" s="840"/>
      <c r="G20" s="840"/>
      <c r="H20" s="840"/>
      <c r="I20" s="840"/>
      <c r="J20" s="840"/>
      <c r="K20" s="841"/>
    </row>
    <row r="21" spans="1:11" s="762" customFormat="1">
      <c r="A21" s="761">
        <v>15</v>
      </c>
      <c r="B21" s="839" t="s">
        <v>850</v>
      </c>
      <c r="C21" s="840"/>
      <c r="D21" s="840"/>
      <c r="E21" s="840"/>
      <c r="F21" s="840"/>
      <c r="G21" s="840"/>
      <c r="H21" s="840"/>
      <c r="I21" s="840"/>
      <c r="J21" s="840"/>
      <c r="K21" s="841"/>
    </row>
    <row r="22" spans="1:11" s="762" customFormat="1">
      <c r="A22" s="761">
        <v>16</v>
      </c>
      <c r="B22" s="839" t="s">
        <v>851</v>
      </c>
      <c r="C22" s="840"/>
      <c r="D22" s="840"/>
      <c r="E22" s="840"/>
      <c r="F22" s="840"/>
      <c r="G22" s="840"/>
      <c r="H22" s="840"/>
      <c r="I22" s="840"/>
      <c r="J22" s="840"/>
      <c r="K22" s="841"/>
    </row>
    <row r="23" spans="1:11" s="762" customFormat="1">
      <c r="A23" s="761">
        <v>17</v>
      </c>
      <c r="B23" s="839" t="s">
        <v>852</v>
      </c>
      <c r="C23" s="840"/>
      <c r="D23" s="840"/>
      <c r="E23" s="840"/>
      <c r="F23" s="840"/>
      <c r="G23" s="840"/>
      <c r="H23" s="840"/>
      <c r="I23" s="840"/>
      <c r="J23" s="840"/>
      <c r="K23" s="841"/>
    </row>
    <row r="24" spans="1:11" s="762" customFormat="1">
      <c r="A24" s="761">
        <v>18</v>
      </c>
      <c r="B24" s="839"/>
      <c r="C24" s="840"/>
      <c r="D24" s="840"/>
      <c r="E24" s="840"/>
      <c r="F24" s="840"/>
      <c r="G24" s="840"/>
      <c r="H24" s="840"/>
      <c r="I24" s="840"/>
      <c r="J24" s="840"/>
      <c r="K24" s="841"/>
    </row>
    <row r="25" spans="1:11" s="762" customFormat="1">
      <c r="A25" s="761">
        <v>19</v>
      </c>
      <c r="B25" s="839" t="s">
        <v>853</v>
      </c>
      <c r="C25" s="840"/>
      <c r="D25" s="840"/>
      <c r="E25" s="840"/>
      <c r="F25" s="840"/>
      <c r="G25" s="840"/>
      <c r="H25" s="840"/>
      <c r="I25" s="840"/>
      <c r="J25" s="840"/>
      <c r="K25" s="841"/>
    </row>
    <row r="26" spans="1:11" s="762" customFormat="1">
      <c r="A26" s="761">
        <v>20</v>
      </c>
      <c r="B26" s="839" t="s">
        <v>854</v>
      </c>
      <c r="C26" s="840"/>
      <c r="D26" s="840"/>
      <c r="E26" s="840"/>
      <c r="F26" s="840"/>
      <c r="G26" s="840"/>
      <c r="H26" s="840"/>
      <c r="I26" s="840"/>
      <c r="J26" s="840"/>
      <c r="K26" s="841"/>
    </row>
    <row r="27" spans="1:11" s="762" customFormat="1">
      <c r="A27" s="761">
        <v>21</v>
      </c>
      <c r="B27" s="839" t="s">
        <v>730</v>
      </c>
      <c r="C27" s="840"/>
      <c r="D27" s="840"/>
      <c r="E27" s="840"/>
      <c r="F27" s="840"/>
      <c r="G27" s="840"/>
      <c r="H27" s="840"/>
      <c r="I27" s="840"/>
      <c r="J27" s="840"/>
      <c r="K27" s="841"/>
    </row>
    <row r="28" spans="1:11">
      <c r="A28" s="644">
        <v>22</v>
      </c>
      <c r="B28" s="855"/>
      <c r="C28" s="856"/>
      <c r="D28" s="856"/>
      <c r="E28" s="856"/>
      <c r="F28" s="856"/>
      <c r="G28" s="856"/>
      <c r="H28" s="856"/>
      <c r="I28" s="856"/>
      <c r="J28" s="856"/>
      <c r="K28" s="857"/>
    </row>
    <row r="29" spans="1:11">
      <c r="A29" s="644">
        <f t="shared" ref="A29:A47" si="1">1+A28</f>
        <v>23</v>
      </c>
      <c r="B29" s="855"/>
      <c r="C29" s="856"/>
      <c r="D29" s="856"/>
      <c r="E29" s="856"/>
      <c r="F29" s="856"/>
      <c r="G29" s="856"/>
      <c r="H29" s="856"/>
      <c r="I29" s="856"/>
      <c r="J29" s="856"/>
      <c r="K29" s="857"/>
    </row>
    <row r="30" spans="1:11">
      <c r="A30" s="644">
        <f t="shared" si="1"/>
        <v>24</v>
      </c>
      <c r="B30" s="855"/>
      <c r="C30" s="856"/>
      <c r="D30" s="856"/>
      <c r="E30" s="856"/>
      <c r="F30" s="856"/>
      <c r="G30" s="856"/>
      <c r="H30" s="856"/>
      <c r="I30" s="856"/>
      <c r="J30" s="856"/>
      <c r="K30" s="857"/>
    </row>
    <row r="31" spans="1:11">
      <c r="A31" s="644">
        <f t="shared" si="1"/>
        <v>25</v>
      </c>
      <c r="B31" s="855"/>
      <c r="C31" s="856"/>
      <c r="D31" s="856"/>
      <c r="E31" s="856"/>
      <c r="F31" s="856"/>
      <c r="G31" s="856"/>
      <c r="H31" s="856"/>
      <c r="I31" s="856"/>
      <c r="J31" s="856"/>
      <c r="K31" s="857"/>
    </row>
    <row r="32" spans="1:11">
      <c r="A32" s="644">
        <f t="shared" si="1"/>
        <v>26</v>
      </c>
      <c r="B32" s="855"/>
      <c r="C32" s="856"/>
      <c r="D32" s="856"/>
      <c r="E32" s="856"/>
      <c r="F32" s="856"/>
      <c r="G32" s="856"/>
      <c r="H32" s="856"/>
      <c r="I32" s="856"/>
      <c r="J32" s="856"/>
      <c r="K32" s="857"/>
    </row>
    <row r="33" spans="1:11">
      <c r="A33" s="645">
        <f t="shared" si="1"/>
        <v>27</v>
      </c>
      <c r="B33" s="646" t="s">
        <v>731</v>
      </c>
      <c r="C33" s="647"/>
      <c r="D33" s="647"/>
      <c r="E33" s="646"/>
      <c r="F33" s="646"/>
      <c r="G33" s="646"/>
      <c r="H33" s="646"/>
      <c r="I33" s="646"/>
      <c r="J33" s="646"/>
      <c r="K33" s="648"/>
    </row>
    <row r="34" spans="1:11">
      <c r="A34" s="649">
        <f t="shared" si="1"/>
        <v>28</v>
      </c>
      <c r="B34" s="650" t="s">
        <v>732</v>
      </c>
      <c r="C34" s="650" t="s">
        <v>733</v>
      </c>
      <c r="D34" s="858" t="s">
        <v>734</v>
      </c>
      <c r="E34" s="860" t="s">
        <v>735</v>
      </c>
      <c r="F34" s="861"/>
      <c r="G34" s="861"/>
      <c r="H34" s="861"/>
      <c r="I34" s="861"/>
      <c r="J34" s="861"/>
      <c r="K34" s="862"/>
    </row>
    <row r="35" spans="1:11">
      <c r="A35" s="649">
        <f t="shared" si="1"/>
        <v>29</v>
      </c>
      <c r="B35" s="651" t="s">
        <v>184</v>
      </c>
      <c r="C35" s="651" t="s">
        <v>184</v>
      </c>
      <c r="D35" s="859"/>
      <c r="E35" s="863"/>
      <c r="F35" s="864"/>
      <c r="G35" s="864"/>
      <c r="H35" s="864"/>
      <c r="I35" s="864"/>
      <c r="J35" s="864"/>
      <c r="K35" s="865"/>
    </row>
    <row r="36" spans="1:11">
      <c r="A36" s="644">
        <f t="shared" si="1"/>
        <v>30</v>
      </c>
      <c r="B36" s="652"/>
      <c r="C36" s="652"/>
      <c r="D36" s="652"/>
      <c r="E36" s="852"/>
      <c r="F36" s="853"/>
      <c r="G36" s="853"/>
      <c r="H36" s="853"/>
      <c r="I36" s="853"/>
      <c r="J36" s="853"/>
      <c r="K36" s="854"/>
    </row>
    <row r="37" spans="1:11">
      <c r="A37" s="644">
        <f t="shared" si="1"/>
        <v>31</v>
      </c>
      <c r="B37" s="652"/>
      <c r="C37" s="652"/>
      <c r="D37" s="652"/>
      <c r="E37" s="852"/>
      <c r="F37" s="853"/>
      <c r="G37" s="853"/>
      <c r="H37" s="853"/>
      <c r="I37" s="853"/>
      <c r="J37" s="853"/>
      <c r="K37" s="854"/>
    </row>
    <row r="38" spans="1:11">
      <c r="A38" s="644">
        <f t="shared" si="1"/>
        <v>32</v>
      </c>
      <c r="B38" s="652"/>
      <c r="C38" s="652"/>
      <c r="D38" s="652"/>
      <c r="E38" s="852"/>
      <c r="F38" s="853"/>
      <c r="G38" s="853"/>
      <c r="H38" s="853"/>
      <c r="I38" s="853"/>
      <c r="J38" s="853"/>
      <c r="K38" s="854"/>
    </row>
    <row r="39" spans="1:11">
      <c r="A39" s="644">
        <f t="shared" si="1"/>
        <v>33</v>
      </c>
      <c r="B39" s="652"/>
      <c r="C39" s="652"/>
      <c r="D39" s="652"/>
      <c r="E39" s="852"/>
      <c r="F39" s="853"/>
      <c r="G39" s="853"/>
      <c r="H39" s="853"/>
      <c r="I39" s="853"/>
      <c r="J39" s="853"/>
      <c r="K39" s="854"/>
    </row>
    <row r="40" spans="1:11">
      <c r="A40" s="644">
        <f t="shared" si="1"/>
        <v>34</v>
      </c>
      <c r="B40" s="652"/>
      <c r="C40" s="652"/>
      <c r="D40" s="652"/>
      <c r="E40" s="852"/>
      <c r="F40" s="853"/>
      <c r="G40" s="853"/>
      <c r="H40" s="853"/>
      <c r="I40" s="853"/>
      <c r="J40" s="853"/>
      <c r="K40" s="854"/>
    </row>
    <row r="41" spans="1:11">
      <c r="A41" s="644">
        <f t="shared" si="1"/>
        <v>35</v>
      </c>
      <c r="B41" s="652"/>
      <c r="C41" s="652"/>
      <c r="D41" s="652"/>
      <c r="E41" s="852"/>
      <c r="F41" s="853"/>
      <c r="G41" s="853"/>
      <c r="H41" s="853"/>
      <c r="I41" s="853"/>
      <c r="J41" s="853"/>
      <c r="K41" s="854"/>
    </row>
    <row r="42" spans="1:11">
      <c r="A42" s="644">
        <f t="shared" si="1"/>
        <v>36</v>
      </c>
      <c r="B42" s="652"/>
      <c r="C42" s="652"/>
      <c r="D42" s="652"/>
      <c r="E42" s="852"/>
      <c r="F42" s="853"/>
      <c r="G42" s="853"/>
      <c r="H42" s="853"/>
      <c r="I42" s="853"/>
      <c r="J42" s="853"/>
      <c r="K42" s="854"/>
    </row>
    <row r="43" spans="1:11">
      <c r="A43" s="644">
        <f t="shared" si="1"/>
        <v>37</v>
      </c>
      <c r="B43" s="652"/>
      <c r="C43" s="652"/>
      <c r="D43" s="652"/>
      <c r="E43" s="852"/>
      <c r="F43" s="853"/>
      <c r="G43" s="853"/>
      <c r="H43" s="853"/>
      <c r="I43" s="853"/>
      <c r="J43" s="853"/>
      <c r="K43" s="854"/>
    </row>
    <row r="44" spans="1:11">
      <c r="A44" s="644">
        <f t="shared" si="1"/>
        <v>38</v>
      </c>
      <c r="B44" s="652"/>
      <c r="C44" s="652"/>
      <c r="D44" s="652"/>
      <c r="E44" s="852"/>
      <c r="F44" s="853"/>
      <c r="G44" s="853"/>
      <c r="H44" s="853"/>
      <c r="I44" s="853"/>
      <c r="J44" s="853"/>
      <c r="K44" s="854"/>
    </row>
    <row r="45" spans="1:11">
      <c r="A45" s="644">
        <f t="shared" si="1"/>
        <v>39</v>
      </c>
      <c r="B45" s="652"/>
      <c r="C45" s="652"/>
      <c r="D45" s="652"/>
      <c r="E45" s="852"/>
      <c r="F45" s="853"/>
      <c r="G45" s="853"/>
      <c r="H45" s="853"/>
      <c r="I45" s="853"/>
      <c r="J45" s="853"/>
      <c r="K45" s="854"/>
    </row>
    <row r="46" spans="1:11">
      <c r="A46" s="644">
        <f t="shared" si="1"/>
        <v>40</v>
      </c>
      <c r="B46" s="652"/>
      <c r="C46" s="652"/>
      <c r="D46" s="652"/>
      <c r="E46" s="852"/>
      <c r="F46" s="853"/>
      <c r="G46" s="853"/>
      <c r="H46" s="853"/>
      <c r="I46" s="853"/>
      <c r="J46" s="853"/>
      <c r="K46" s="854"/>
    </row>
    <row r="47" spans="1:11" ht="13.8" thickBot="1">
      <c r="A47" s="653">
        <f t="shared" si="1"/>
        <v>41</v>
      </c>
      <c r="B47" s="654"/>
      <c r="C47" s="654"/>
      <c r="D47" s="654"/>
      <c r="E47" s="866"/>
      <c r="F47" s="867"/>
      <c r="G47" s="867"/>
      <c r="H47" s="867"/>
      <c r="I47" s="867"/>
      <c r="J47" s="867"/>
      <c r="K47" s="868"/>
    </row>
    <row r="49" spans="11:11">
      <c r="K49" s="472" t="s">
        <v>435</v>
      </c>
    </row>
  </sheetData>
  <mergeCells count="51">
    <mergeCell ref="E46:K46"/>
    <mergeCell ref="E47:K47"/>
    <mergeCell ref="E40:K40"/>
    <mergeCell ref="E41:K41"/>
    <mergeCell ref="E42:K42"/>
    <mergeCell ref="E43:K43"/>
    <mergeCell ref="E44:K44"/>
    <mergeCell ref="E45:K45"/>
    <mergeCell ref="E39:K39"/>
    <mergeCell ref="B27:K27"/>
    <mergeCell ref="B28:K28"/>
    <mergeCell ref="B29:K29"/>
    <mergeCell ref="B30:K30"/>
    <mergeCell ref="B31:K31"/>
    <mergeCell ref="B32:K32"/>
    <mergeCell ref="D34:D35"/>
    <mergeCell ref="E34:K35"/>
    <mergeCell ref="E36:K36"/>
    <mergeCell ref="E37:K37"/>
    <mergeCell ref="E38:K38"/>
    <mergeCell ref="B26:K26"/>
    <mergeCell ref="B15:K15"/>
    <mergeCell ref="B16:K16"/>
    <mergeCell ref="B17:K17"/>
    <mergeCell ref="B18:K18"/>
    <mergeCell ref="B19:K19"/>
    <mergeCell ref="B20:K20"/>
    <mergeCell ref="B21:K21"/>
    <mergeCell ref="B22:K22"/>
    <mergeCell ref="B23:K23"/>
    <mergeCell ref="B24:K24"/>
    <mergeCell ref="B25:K25"/>
    <mergeCell ref="B14:K14"/>
    <mergeCell ref="A5:C5"/>
    <mergeCell ref="D5:I5"/>
    <mergeCell ref="A6:C6"/>
    <mergeCell ref="D6:I6"/>
    <mergeCell ref="B7:K7"/>
    <mergeCell ref="B8:K8"/>
    <mergeCell ref="B9:K9"/>
    <mergeCell ref="B10:K10"/>
    <mergeCell ref="B11:K11"/>
    <mergeCell ref="B12:K12"/>
    <mergeCell ref="B13:K13"/>
    <mergeCell ref="A4:C4"/>
    <mergeCell ref="D4:I4"/>
    <mergeCell ref="A1:K1"/>
    <mergeCell ref="J2:K2"/>
    <mergeCell ref="A3:C3"/>
    <mergeCell ref="D3:I3"/>
    <mergeCell ref="J3:K3"/>
  </mergeCells>
  <dataValidations count="3">
    <dataValidation type="textLength" operator="lessThanOrEqual" allowBlank="1" showInputMessage="1" showErrorMessage="1" error="The maximum number of characters and spaces  for this cell must be less than 230." sqref="B15:K32 B9:K13" xr:uid="{43339818-9B9F-4FCA-8F4E-D8F5D9C928B5}">
      <formula1>230</formula1>
    </dataValidation>
    <dataValidation type="textLength" operator="lessThanOrEqual" allowBlank="1" showInputMessage="1" showErrorMessage="1" error="The maximum number of characters and spaces  for this cell must be less than 230." sqref="B14:K14" xr:uid="{10A1CF69-13A2-417B-9098-B630E7C8E209}">
      <formula1>240</formula1>
    </dataValidation>
    <dataValidation type="textLength" operator="lessThanOrEqual" allowBlank="1" showInputMessage="1" showErrorMessage="1" error="The maximum number of characters and spaces must be less than 200." prompt="These cells must have less than 230 Characters and spaces.  Press the Escxape key (Esc) to clear this message." sqref="B8:K8" xr:uid="{F914F060-C4CA-4A91-9AE4-AAA912AA5E30}">
      <formula1>230</formula1>
    </dataValidation>
  </dataValidations>
  <printOptions horizontalCentered="1" verticalCentered="1"/>
  <pageMargins left="0.25" right="0" top="0.35" bottom="0.34" header="0.17" footer="0.19"/>
  <pageSetup scale="75" orientation="landscape" r:id="rId1"/>
  <headerFooter alignWithMargins="0"/>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61B5D2-4C47-4851-8893-454ADFA0044E}">
  <dimension ref="A1:L50"/>
  <sheetViews>
    <sheetView showGridLines="0" zoomScaleNormal="100" workbookViewId="0">
      <selection activeCell="F23" sqref="F23:F24"/>
    </sheetView>
  </sheetViews>
  <sheetFormatPr defaultColWidth="11.6640625" defaultRowHeight="13.2"/>
  <cols>
    <col min="1" max="1" width="4.6640625" style="606" customWidth="1"/>
    <col min="2" max="2" width="45.5546875" style="606" bestFit="1" customWidth="1"/>
    <col min="3" max="7" width="16.6640625" style="606" customWidth="1"/>
    <col min="8" max="16384" width="11.6640625" style="606"/>
  </cols>
  <sheetData>
    <row r="1" spans="1:12" ht="22.8">
      <c r="A1" s="873" t="s">
        <v>713</v>
      </c>
      <c r="B1" s="874"/>
      <c r="C1" s="874"/>
      <c r="D1" s="874"/>
      <c r="E1" s="874"/>
      <c r="F1" s="874"/>
      <c r="G1" s="875"/>
    </row>
    <row r="2" spans="1:12">
      <c r="A2" s="613"/>
      <c r="B2" s="613"/>
      <c r="C2" s="613"/>
      <c r="D2" s="613"/>
      <c r="E2" s="613"/>
      <c r="F2" s="816" t="s">
        <v>736</v>
      </c>
      <c r="G2" s="824"/>
    </row>
    <row r="3" spans="1:12">
      <c r="A3" s="811" t="s">
        <v>715</v>
      </c>
      <c r="B3" s="823"/>
      <c r="C3" s="828" t="s">
        <v>460</v>
      </c>
      <c r="D3" s="829"/>
      <c r="E3" s="830"/>
      <c r="F3" s="876" t="s">
        <v>781</v>
      </c>
      <c r="G3" s="837"/>
    </row>
    <row r="4" spans="1:12">
      <c r="A4" s="811" t="s">
        <v>737</v>
      </c>
      <c r="B4" s="823"/>
      <c r="C4" s="828" t="s">
        <v>717</v>
      </c>
      <c r="D4" s="829"/>
      <c r="E4" s="830"/>
      <c r="F4" s="611" t="s">
        <v>718</v>
      </c>
      <c r="G4" s="763">
        <v>615</v>
      </c>
    </row>
    <row r="5" spans="1:12">
      <c r="A5" s="615"/>
      <c r="B5" s="613"/>
      <c r="C5" s="613"/>
      <c r="D5" s="613"/>
      <c r="E5" s="613"/>
      <c r="F5" s="609" t="s">
        <v>721</v>
      </c>
      <c r="G5" s="655" t="s">
        <v>507</v>
      </c>
      <c r="L5" s="606" t="s">
        <v>95</v>
      </c>
    </row>
    <row r="6" spans="1:12">
      <c r="A6" s="615"/>
      <c r="B6" s="613"/>
      <c r="C6" s="613"/>
      <c r="D6" s="613"/>
      <c r="E6" s="613"/>
      <c r="F6" s="613"/>
      <c r="G6" s="614"/>
    </row>
    <row r="7" spans="1:12" ht="15.75" customHeight="1">
      <c r="A7" s="869" t="s">
        <v>738</v>
      </c>
      <c r="B7" s="870"/>
      <c r="C7" s="617" t="s">
        <v>2</v>
      </c>
      <c r="D7" s="656"/>
      <c r="E7" s="656"/>
      <c r="F7" s="656"/>
      <c r="G7" s="656"/>
    </row>
    <row r="8" spans="1:12">
      <c r="A8" s="871"/>
      <c r="B8" s="872"/>
      <c r="C8" s="620" t="s">
        <v>6</v>
      </c>
      <c r="D8" s="620" t="s">
        <v>189</v>
      </c>
      <c r="E8" s="620" t="s">
        <v>189</v>
      </c>
      <c r="F8" s="620" t="s">
        <v>7</v>
      </c>
      <c r="G8" s="620" t="s">
        <v>7</v>
      </c>
    </row>
    <row r="9" spans="1:12">
      <c r="A9" s="621"/>
      <c r="B9" s="657" t="s">
        <v>249</v>
      </c>
      <c r="C9" s="623" t="s">
        <v>14</v>
      </c>
      <c r="D9" s="623" t="s">
        <v>248</v>
      </c>
      <c r="E9" s="623" t="s">
        <v>723</v>
      </c>
      <c r="F9" s="623" t="s">
        <v>189</v>
      </c>
      <c r="G9" s="623" t="s">
        <v>724</v>
      </c>
    </row>
    <row r="10" spans="1:12" ht="12.9" customHeight="1">
      <c r="A10" s="624">
        <v>1</v>
      </c>
      <c r="B10" s="624" t="s">
        <v>15</v>
      </c>
      <c r="C10" s="713">
        <v>248643</v>
      </c>
      <c r="D10" s="713"/>
      <c r="E10" s="713"/>
      <c r="F10" s="713">
        <f>SUM(C10:E10)</f>
        <v>248643</v>
      </c>
      <c r="G10" s="713"/>
    </row>
    <row r="11" spans="1:12" ht="12.9" customHeight="1">
      <c r="A11" s="618">
        <f t="shared" ref="A11:A43" si="0">1+A10</f>
        <v>2</v>
      </c>
      <c r="B11" s="658" t="s">
        <v>16</v>
      </c>
      <c r="C11" s="714"/>
      <c r="D11" s="714"/>
      <c r="E11" s="714"/>
      <c r="F11" s="714"/>
      <c r="G11" s="714"/>
    </row>
    <row r="12" spans="1:12" ht="12.9" customHeight="1">
      <c r="A12" s="618">
        <f t="shared" si="0"/>
        <v>3</v>
      </c>
      <c r="B12" s="658" t="s">
        <v>17</v>
      </c>
      <c r="C12" s="713"/>
      <c r="D12" s="713"/>
      <c r="E12" s="713"/>
      <c r="F12" s="713"/>
      <c r="G12" s="713"/>
    </row>
    <row r="13" spans="1:12" ht="12.9" customHeight="1">
      <c r="A13" s="618">
        <f t="shared" si="0"/>
        <v>4</v>
      </c>
      <c r="B13" s="658" t="s">
        <v>252</v>
      </c>
      <c r="C13" s="713"/>
      <c r="D13" s="713"/>
      <c r="E13" s="713"/>
      <c r="F13" s="713"/>
      <c r="G13" s="713"/>
    </row>
    <row r="14" spans="1:12" ht="12.9" customHeight="1">
      <c r="A14" s="618">
        <f t="shared" si="0"/>
        <v>5</v>
      </c>
      <c r="B14" s="658" t="s">
        <v>253</v>
      </c>
      <c r="C14" s="713"/>
      <c r="D14" s="713"/>
      <c r="E14" s="713"/>
      <c r="F14" s="713"/>
      <c r="G14" s="713"/>
    </row>
    <row r="15" spans="1:12" ht="12.9" customHeight="1" thickBot="1">
      <c r="A15" s="629">
        <f t="shared" si="0"/>
        <v>6</v>
      </c>
      <c r="B15" s="659" t="s">
        <v>35</v>
      </c>
      <c r="C15" s="715"/>
      <c r="D15" s="715"/>
      <c r="E15" s="715"/>
      <c r="F15" s="715"/>
      <c r="G15" s="715"/>
    </row>
    <row r="16" spans="1:12" ht="12.9" customHeight="1" thickTop="1">
      <c r="A16" s="618">
        <f t="shared" si="0"/>
        <v>7</v>
      </c>
      <c r="B16" s="658" t="s">
        <v>36</v>
      </c>
      <c r="C16" s="716">
        <f>SUM(C10:C15)</f>
        <v>248643</v>
      </c>
      <c r="D16" s="716">
        <f>SUM(D10:D15)</f>
        <v>0</v>
      </c>
      <c r="E16" s="716">
        <f>SUM(E10:E15)</f>
        <v>0</v>
      </c>
      <c r="F16" s="716">
        <f>SUM(F10:F15)</f>
        <v>248643</v>
      </c>
      <c r="G16" s="716">
        <f>SUM(G10:G15)</f>
        <v>0</v>
      </c>
    </row>
    <row r="17" spans="1:7" ht="12.9" customHeight="1">
      <c r="A17" s="618">
        <f t="shared" si="0"/>
        <v>8</v>
      </c>
      <c r="B17" s="658" t="s">
        <v>81</v>
      </c>
      <c r="C17" s="714"/>
      <c r="D17" s="714"/>
      <c r="E17" s="714"/>
      <c r="F17" s="714"/>
      <c r="G17" s="714"/>
    </row>
    <row r="18" spans="1:7" ht="12.9" customHeight="1">
      <c r="A18" s="618">
        <f t="shared" si="0"/>
        <v>9</v>
      </c>
      <c r="B18" s="658" t="s">
        <v>254</v>
      </c>
      <c r="C18" s="713">
        <v>174730</v>
      </c>
      <c r="D18" s="713"/>
      <c r="E18" s="713"/>
      <c r="F18" s="713">
        <f>SUM(C18:E18)</f>
        <v>174730</v>
      </c>
      <c r="G18" s="713"/>
    </row>
    <row r="19" spans="1:7" ht="12.9" customHeight="1">
      <c r="A19" s="618">
        <f t="shared" si="0"/>
        <v>10</v>
      </c>
      <c r="B19" s="658" t="s">
        <v>176</v>
      </c>
      <c r="C19" s="713"/>
      <c r="D19" s="713"/>
      <c r="E19" s="713"/>
      <c r="F19" s="713"/>
      <c r="G19" s="713"/>
    </row>
    <row r="20" spans="1:7" ht="12.9" customHeight="1">
      <c r="A20" s="618">
        <f t="shared" si="0"/>
        <v>11</v>
      </c>
      <c r="B20" s="658" t="s">
        <v>177</v>
      </c>
      <c r="C20" s="713">
        <v>62903</v>
      </c>
      <c r="D20" s="713"/>
      <c r="E20" s="713"/>
      <c r="F20" s="713">
        <f t="shared" ref="F20" si="1">SUM(C20:E20)</f>
        <v>62903</v>
      </c>
      <c r="G20" s="713"/>
    </row>
    <row r="21" spans="1:7" ht="12.9" customHeight="1">
      <c r="A21" s="618">
        <f t="shared" si="0"/>
        <v>12</v>
      </c>
      <c r="B21" s="658" t="s">
        <v>49</v>
      </c>
      <c r="C21" s="716">
        <f>SUM(C18:C20)</f>
        <v>237633</v>
      </c>
      <c r="D21" s="716">
        <f>SUM(D18:D20)</f>
        <v>0</v>
      </c>
      <c r="E21" s="716">
        <f>SUM(E18:E20)</f>
        <v>0</v>
      </c>
      <c r="F21" s="716">
        <f>SUM(F18:F20)</f>
        <v>237633</v>
      </c>
      <c r="G21" s="716">
        <f>SUM(G18:G20)</f>
        <v>0</v>
      </c>
    </row>
    <row r="22" spans="1:7" ht="12.9" customHeight="1">
      <c r="A22" s="618">
        <f t="shared" si="0"/>
        <v>13</v>
      </c>
      <c r="B22" s="658" t="s">
        <v>255</v>
      </c>
      <c r="C22" s="713"/>
      <c r="D22" s="713"/>
      <c r="E22" s="713"/>
      <c r="F22" s="713"/>
      <c r="G22" s="713"/>
    </row>
    <row r="23" spans="1:7" ht="12.9" customHeight="1">
      <c r="A23" s="618">
        <f t="shared" si="0"/>
        <v>14</v>
      </c>
      <c r="B23" s="658" t="s">
        <v>256</v>
      </c>
      <c r="C23" s="713">
        <v>3010</v>
      </c>
      <c r="D23" s="713"/>
      <c r="E23" s="713"/>
      <c r="F23" s="713">
        <f t="shared" ref="F23:F24" si="2">SUM(C23:E23)</f>
        <v>3010</v>
      </c>
      <c r="G23" s="713"/>
    </row>
    <row r="24" spans="1:7" ht="12.9" customHeight="1">
      <c r="A24" s="618">
        <f t="shared" si="0"/>
        <v>15</v>
      </c>
      <c r="B24" s="658" t="s">
        <v>257</v>
      </c>
      <c r="C24" s="713">
        <v>8000</v>
      </c>
      <c r="D24" s="713"/>
      <c r="E24" s="713"/>
      <c r="F24" s="713">
        <f t="shared" si="2"/>
        <v>8000</v>
      </c>
      <c r="G24" s="713"/>
    </row>
    <row r="25" spans="1:7" ht="12.9" customHeight="1">
      <c r="A25" s="618">
        <f t="shared" si="0"/>
        <v>16</v>
      </c>
      <c r="B25" s="658" t="s">
        <v>54</v>
      </c>
      <c r="C25" s="716">
        <f>SUM(C22:C24)</f>
        <v>11010</v>
      </c>
      <c r="D25" s="716">
        <f>SUM(D22:D24)</f>
        <v>0</v>
      </c>
      <c r="E25" s="716">
        <f>SUM(E22:E24)</f>
        <v>0</v>
      </c>
      <c r="F25" s="716">
        <f>SUM(F22:F24)</f>
        <v>11010</v>
      </c>
      <c r="G25" s="716">
        <f>SUM(G22:G24)</f>
        <v>0</v>
      </c>
    </row>
    <row r="26" spans="1:7" ht="12.9" customHeight="1">
      <c r="A26" s="618">
        <f t="shared" si="0"/>
        <v>17</v>
      </c>
      <c r="B26" s="658" t="s">
        <v>55</v>
      </c>
      <c r="C26" s="713"/>
      <c r="D26" s="713"/>
      <c r="E26" s="713"/>
      <c r="F26" s="713"/>
      <c r="G26" s="713"/>
    </row>
    <row r="27" spans="1:7" ht="12.9" customHeight="1">
      <c r="A27" s="618">
        <f t="shared" si="0"/>
        <v>18</v>
      </c>
      <c r="B27" s="658" t="s">
        <v>258</v>
      </c>
      <c r="C27" s="713"/>
      <c r="D27" s="713"/>
      <c r="E27" s="713"/>
      <c r="F27" s="713"/>
      <c r="G27" s="713"/>
    </row>
    <row r="28" spans="1:7" ht="12.9" customHeight="1">
      <c r="A28" s="618">
        <f t="shared" si="0"/>
        <v>19</v>
      </c>
      <c r="B28" s="658" t="s">
        <v>259</v>
      </c>
      <c r="C28" s="713"/>
      <c r="D28" s="713"/>
      <c r="E28" s="713"/>
      <c r="F28" s="713"/>
      <c r="G28" s="713"/>
    </row>
    <row r="29" spans="1:7" ht="12.9" customHeight="1">
      <c r="A29" s="618">
        <f t="shared" si="0"/>
        <v>20</v>
      </c>
      <c r="B29" s="658" t="s">
        <v>175</v>
      </c>
      <c r="C29" s="713"/>
      <c r="D29" s="713"/>
      <c r="E29" s="713"/>
      <c r="F29" s="713"/>
      <c r="G29" s="713"/>
    </row>
    <row r="30" spans="1:7" ht="12.9" customHeight="1">
      <c r="A30" s="618">
        <f t="shared" si="0"/>
        <v>21</v>
      </c>
      <c r="B30" s="658" t="s">
        <v>60</v>
      </c>
      <c r="C30" s="716">
        <f>SUM(C27:C29)</f>
        <v>0</v>
      </c>
      <c r="D30" s="716">
        <f>SUM(D27:D29)</f>
        <v>0</v>
      </c>
      <c r="E30" s="716">
        <f>SUM(E27:E29)</f>
        <v>0</v>
      </c>
      <c r="F30" s="716">
        <f>SUM(F27:F29)</f>
        <v>0</v>
      </c>
      <c r="G30" s="716">
        <f>SUM(G27:G29)</f>
        <v>0</v>
      </c>
    </row>
    <row r="31" spans="1:7" ht="12.9" customHeight="1">
      <c r="A31" s="618">
        <f t="shared" si="0"/>
        <v>22</v>
      </c>
      <c r="B31" s="658" t="s">
        <v>260</v>
      </c>
      <c r="C31" s="713"/>
      <c r="D31" s="713"/>
      <c r="E31" s="713"/>
      <c r="F31" s="713"/>
      <c r="G31" s="713"/>
    </row>
    <row r="32" spans="1:7" ht="12.9" customHeight="1">
      <c r="A32" s="618">
        <f t="shared" si="0"/>
        <v>23</v>
      </c>
      <c r="B32" s="658" t="s">
        <v>261</v>
      </c>
      <c r="C32" s="713"/>
      <c r="D32" s="713"/>
      <c r="E32" s="713"/>
      <c r="F32" s="713"/>
      <c r="G32" s="713"/>
    </row>
    <row r="33" spans="1:7" ht="12.9" customHeight="1">
      <c r="A33" s="618">
        <f t="shared" si="0"/>
        <v>24</v>
      </c>
      <c r="B33" s="658" t="s">
        <v>94</v>
      </c>
      <c r="C33" s="716">
        <f>SUM(C31:C32)</f>
        <v>0</v>
      </c>
      <c r="D33" s="716">
        <f>SUM(D31:D32)</f>
        <v>0</v>
      </c>
      <c r="E33" s="716">
        <f>SUM(E31:E32)</f>
        <v>0</v>
      </c>
      <c r="F33" s="716">
        <f>SUM(F31:F32)</f>
        <v>0</v>
      </c>
      <c r="G33" s="716">
        <f>SUM(G31:G32)</f>
        <v>0</v>
      </c>
    </row>
    <row r="34" spans="1:7" ht="12.9" customHeight="1">
      <c r="A34" s="618">
        <f t="shared" si="0"/>
        <v>25</v>
      </c>
      <c r="B34" s="658" t="s">
        <v>65</v>
      </c>
      <c r="C34" s="713"/>
      <c r="D34" s="713"/>
      <c r="E34" s="713"/>
      <c r="F34" s="713"/>
      <c r="G34" s="713"/>
    </row>
    <row r="35" spans="1:7" ht="12.9" customHeight="1" thickBot="1">
      <c r="A35" s="629">
        <f t="shared" si="0"/>
        <v>26</v>
      </c>
      <c r="B35" s="659" t="s">
        <v>66</v>
      </c>
      <c r="C35" s="717">
        <f>SUM(+C34+C33+C30+C26+C25+C21)</f>
        <v>248643</v>
      </c>
      <c r="D35" s="717">
        <f>SUM(+D34+D33+D30+D26+D25+D21)</f>
        <v>0</v>
      </c>
      <c r="E35" s="717">
        <f>SUM(+E34+E33+E30+E26+E25+E21)</f>
        <v>0</v>
      </c>
      <c r="F35" s="717">
        <f>SUM(+F34+F33+F30+F26+F25+F21)</f>
        <v>248643</v>
      </c>
      <c r="G35" s="717">
        <f>SUM(+G34+G33+G30+G26+G25+G21)</f>
        <v>0</v>
      </c>
    </row>
    <row r="36" spans="1:7" ht="12.9" customHeight="1" thickTop="1">
      <c r="A36" s="618">
        <f t="shared" si="0"/>
        <v>27</v>
      </c>
      <c r="B36" s="658" t="s">
        <v>351</v>
      </c>
      <c r="C36" s="714"/>
      <c r="D36" s="714"/>
      <c r="E36" s="714"/>
      <c r="F36" s="714"/>
      <c r="G36" s="714"/>
    </row>
    <row r="37" spans="1:7" ht="12.9" customHeight="1" thickBot="1">
      <c r="A37" s="629">
        <f t="shared" si="0"/>
        <v>28</v>
      </c>
      <c r="B37" s="659" t="s">
        <v>263</v>
      </c>
      <c r="C37" s="717">
        <f>SUM(+C35-C16)</f>
        <v>0</v>
      </c>
      <c r="D37" s="717">
        <f>SUM(+D35-D16)</f>
        <v>0</v>
      </c>
      <c r="E37" s="717">
        <f>SUM(+E35-E16)</f>
        <v>0</v>
      </c>
      <c r="F37" s="717">
        <f>SUM(+F35-F16)</f>
        <v>0</v>
      </c>
      <c r="G37" s="717">
        <f>SUM(+G35-G16)</f>
        <v>0</v>
      </c>
    </row>
    <row r="38" spans="1:7" ht="12.9" customHeight="1" thickTop="1">
      <c r="A38" s="618">
        <f t="shared" si="0"/>
        <v>29</v>
      </c>
      <c r="B38" s="660" t="s">
        <v>67</v>
      </c>
      <c r="C38" s="633"/>
      <c r="D38" s="633"/>
      <c r="E38" s="633"/>
      <c r="F38" s="633"/>
      <c r="G38" s="633"/>
    </row>
    <row r="39" spans="1:7" ht="12.9" customHeight="1">
      <c r="A39" s="618">
        <f t="shared" si="0"/>
        <v>30</v>
      </c>
      <c r="B39" s="624" t="s">
        <v>68</v>
      </c>
      <c r="C39" s="637"/>
      <c r="D39" s="637"/>
      <c r="E39" s="637"/>
      <c r="F39" s="637"/>
      <c r="G39" s="637"/>
    </row>
    <row r="40" spans="1:7" ht="12.9" customHeight="1">
      <c r="A40" s="618">
        <f t="shared" si="0"/>
        <v>31</v>
      </c>
      <c r="B40" s="624" t="s">
        <v>69</v>
      </c>
      <c r="C40" s="637"/>
      <c r="D40" s="637"/>
      <c r="E40" s="637"/>
      <c r="F40" s="637"/>
      <c r="G40" s="637"/>
    </row>
    <row r="41" spans="1:7" ht="12.9" customHeight="1" thickBot="1">
      <c r="A41" s="661">
        <f t="shared" si="0"/>
        <v>32</v>
      </c>
      <c r="B41" s="659" t="s">
        <v>70</v>
      </c>
      <c r="C41" s="639">
        <f>SUM(C39:C40)</f>
        <v>0</v>
      </c>
      <c r="D41" s="639">
        <f>SUM(D39:D40)</f>
        <v>0</v>
      </c>
      <c r="E41" s="639">
        <f>SUM(E39:E40)</f>
        <v>0</v>
      </c>
      <c r="F41" s="639">
        <f>SUM(F39:F40)</f>
        <v>0</v>
      </c>
      <c r="G41" s="639">
        <f>SUM(G39:G40)</f>
        <v>0</v>
      </c>
    </row>
    <row r="42" spans="1:7" ht="13.8" thickTop="1">
      <c r="A42" s="618">
        <f t="shared" si="0"/>
        <v>33</v>
      </c>
      <c r="B42" s="660" t="s">
        <v>71</v>
      </c>
      <c r="C42" s="640"/>
      <c r="D42" s="640"/>
      <c r="E42" s="640"/>
      <c r="F42" s="640"/>
      <c r="G42" s="640"/>
    </row>
    <row r="43" spans="1:7">
      <c r="A43" s="618">
        <f t="shared" si="0"/>
        <v>34</v>
      </c>
      <c r="B43" s="660" t="s">
        <v>72</v>
      </c>
      <c r="C43" s="637"/>
      <c r="D43" s="637"/>
      <c r="E43" s="637"/>
      <c r="F43" s="637"/>
      <c r="G43" s="637"/>
    </row>
    <row r="45" spans="1:7">
      <c r="B45" s="172"/>
      <c r="C45" s="172"/>
      <c r="D45" s="172"/>
      <c r="G45" s="472" t="s">
        <v>765</v>
      </c>
    </row>
    <row r="46" spans="1:7">
      <c r="B46" s="172"/>
      <c r="C46" s="172"/>
      <c r="D46" s="172"/>
    </row>
    <row r="49" spans="2:2">
      <c r="B49" s="172" t="s">
        <v>73</v>
      </c>
    </row>
    <row r="50" spans="2:2">
      <c r="B50" s="172" t="s">
        <v>74</v>
      </c>
    </row>
  </sheetData>
  <mergeCells count="8">
    <mergeCell ref="A7:B8"/>
    <mergeCell ref="A1:G1"/>
    <mergeCell ref="F2:G2"/>
    <mergeCell ref="A3:B3"/>
    <mergeCell ref="C3:E3"/>
    <mergeCell ref="F3:G3"/>
    <mergeCell ref="A4:B4"/>
    <mergeCell ref="C4:E4"/>
  </mergeCells>
  <printOptions horizontalCentered="1"/>
  <pageMargins left="0.2" right="0.74" top="0.32" bottom="0.36" header="0.17" footer="0.19"/>
  <pageSetup scale="95" orientation="landscape" r:id="rId1"/>
  <headerFooter alignWithMargins="0"/>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97B566-21D2-4EC0-9AEF-93F45B6971D2}">
  <dimension ref="A1:N47"/>
  <sheetViews>
    <sheetView showGridLines="0" zoomScaleNormal="100" workbookViewId="0">
      <selection sqref="A1:J1"/>
    </sheetView>
  </sheetViews>
  <sheetFormatPr defaultColWidth="9.6640625" defaultRowHeight="13.2"/>
  <cols>
    <col min="1" max="1" width="9.5546875" style="606" bestFit="1" customWidth="1"/>
    <col min="2" max="2" width="35.6640625" style="606" customWidth="1"/>
    <col min="3" max="3" width="29.6640625" style="606" customWidth="1"/>
    <col min="4" max="8" width="16.6640625" style="685" customWidth="1"/>
    <col min="9" max="9" width="14.6640625" style="685" customWidth="1"/>
    <col min="10" max="10" width="10.6640625" style="686" customWidth="1"/>
    <col min="11" max="16384" width="9.6640625" style="606"/>
  </cols>
  <sheetData>
    <row r="1" spans="1:14" ht="17.399999999999999">
      <c r="A1" s="884" t="s">
        <v>713</v>
      </c>
      <c r="B1" s="885"/>
      <c r="C1" s="885"/>
      <c r="D1" s="885"/>
      <c r="E1" s="885"/>
      <c r="F1" s="885"/>
      <c r="G1" s="885"/>
      <c r="H1" s="885"/>
      <c r="I1" s="885"/>
      <c r="J1" s="886"/>
    </row>
    <row r="2" spans="1:14">
      <c r="A2" s="613"/>
      <c r="B2" s="613"/>
      <c r="C2" s="613"/>
      <c r="D2" s="613"/>
      <c r="E2" s="613"/>
      <c r="F2" s="613"/>
      <c r="G2" s="613"/>
      <c r="H2" s="613"/>
      <c r="I2" s="887" t="s">
        <v>739</v>
      </c>
      <c r="J2" s="888"/>
    </row>
    <row r="3" spans="1:14">
      <c r="A3" s="811" t="s">
        <v>740</v>
      </c>
      <c r="B3" s="823"/>
      <c r="C3" s="889" t="s">
        <v>460</v>
      </c>
      <c r="D3" s="889"/>
      <c r="E3" s="889"/>
      <c r="F3" s="889"/>
      <c r="G3" s="889"/>
      <c r="H3" s="889"/>
      <c r="I3" s="890" t="s">
        <v>41</v>
      </c>
      <c r="J3" s="888"/>
    </row>
    <row r="4" spans="1:14">
      <c r="A4" s="811" t="s">
        <v>716</v>
      </c>
      <c r="B4" s="823"/>
      <c r="C4" s="889" t="s">
        <v>717</v>
      </c>
      <c r="D4" s="889"/>
      <c r="E4" s="889"/>
      <c r="F4" s="889"/>
      <c r="G4" s="889"/>
      <c r="H4" s="889"/>
      <c r="I4" s="662" t="s">
        <v>718</v>
      </c>
      <c r="J4" s="663">
        <v>615</v>
      </c>
    </row>
    <row r="5" spans="1:14">
      <c r="A5" s="615"/>
      <c r="B5" s="613"/>
      <c r="C5" s="613"/>
      <c r="D5" s="664"/>
      <c r="E5" s="664"/>
      <c r="F5" s="664"/>
      <c r="G5" s="664"/>
      <c r="H5" s="664"/>
      <c r="I5" s="665" t="s">
        <v>721</v>
      </c>
      <c r="J5" s="666" t="s">
        <v>40</v>
      </c>
      <c r="N5" s="606" t="s">
        <v>95</v>
      </c>
    </row>
    <row r="6" spans="1:14" ht="13.8" thickBot="1">
      <c r="A6" s="615"/>
      <c r="B6" s="613"/>
      <c r="C6" s="613"/>
      <c r="D6" s="664"/>
      <c r="E6" s="664"/>
      <c r="F6" s="664"/>
      <c r="G6" s="664"/>
      <c r="H6" s="664"/>
      <c r="I6" s="664"/>
      <c r="J6" s="667"/>
    </row>
    <row r="7" spans="1:14" ht="13.8" thickTop="1">
      <c r="A7" s="877" t="s">
        <v>353</v>
      </c>
      <c r="B7" s="878"/>
      <c r="C7" s="879"/>
      <c r="D7" s="880" t="s">
        <v>10</v>
      </c>
      <c r="E7" s="880"/>
      <c r="F7" s="880"/>
      <c r="G7" s="880"/>
      <c r="H7" s="880"/>
      <c r="I7" s="881"/>
      <c r="J7" s="882" t="s">
        <v>354</v>
      </c>
    </row>
    <row r="8" spans="1:14" s="671" customFormat="1" ht="27" thickBot="1">
      <c r="A8" s="668" t="s">
        <v>355</v>
      </c>
      <c r="B8" s="669" t="s">
        <v>356</v>
      </c>
      <c r="C8" s="669" t="s">
        <v>357</v>
      </c>
      <c r="D8" s="670" t="s">
        <v>99</v>
      </c>
      <c r="E8" s="670" t="s">
        <v>741</v>
      </c>
      <c r="F8" s="670" t="s">
        <v>742</v>
      </c>
      <c r="G8" s="670" t="s">
        <v>743</v>
      </c>
      <c r="H8" s="670" t="s">
        <v>35</v>
      </c>
      <c r="I8" s="670" t="s">
        <v>358</v>
      </c>
      <c r="J8" s="883"/>
    </row>
    <row r="9" spans="1:14" ht="12.9" customHeight="1" thickTop="1">
      <c r="A9" s="672"/>
      <c r="B9" s="672"/>
      <c r="C9" s="672"/>
      <c r="D9" s="673"/>
      <c r="E9" s="673"/>
      <c r="F9" s="673"/>
      <c r="G9" s="673"/>
      <c r="H9" s="673"/>
      <c r="I9" s="674">
        <f t="shared" ref="I9:I46" si="0">SUM(D9:H9)</f>
        <v>0</v>
      </c>
      <c r="J9" s="675"/>
    </row>
    <row r="10" spans="1:14" ht="12.9" customHeight="1">
      <c r="A10" s="652"/>
      <c r="B10" s="652"/>
      <c r="C10" s="652"/>
      <c r="D10" s="676"/>
      <c r="E10" s="676"/>
      <c r="F10" s="676"/>
      <c r="G10" s="676"/>
      <c r="H10" s="676"/>
      <c r="I10" s="677">
        <f t="shared" si="0"/>
        <v>0</v>
      </c>
      <c r="J10" s="678"/>
    </row>
    <row r="11" spans="1:14" ht="12.9" customHeight="1">
      <c r="A11" s="652"/>
      <c r="B11" s="652"/>
      <c r="C11" s="652"/>
      <c r="D11" s="676"/>
      <c r="E11" s="676"/>
      <c r="F11" s="676"/>
      <c r="G11" s="676"/>
      <c r="H11" s="676"/>
      <c r="I11" s="677">
        <f t="shared" si="0"/>
        <v>0</v>
      </c>
      <c r="J11" s="678"/>
    </row>
    <row r="12" spans="1:14" ht="12.9" customHeight="1">
      <c r="A12" s="652"/>
      <c r="B12" s="652"/>
      <c r="C12" s="652"/>
      <c r="D12" s="676"/>
      <c r="E12" s="676"/>
      <c r="F12" s="676"/>
      <c r="G12" s="676"/>
      <c r="H12" s="676"/>
      <c r="I12" s="677">
        <f t="shared" si="0"/>
        <v>0</v>
      </c>
      <c r="J12" s="678"/>
    </row>
    <row r="13" spans="1:14" ht="12.9" customHeight="1">
      <c r="A13" s="652"/>
      <c r="B13" s="652"/>
      <c r="C13" s="652"/>
      <c r="D13" s="676"/>
      <c r="E13" s="676"/>
      <c r="F13" s="676"/>
      <c r="G13" s="676"/>
      <c r="H13" s="676"/>
      <c r="I13" s="677">
        <f t="shared" si="0"/>
        <v>0</v>
      </c>
      <c r="J13" s="678"/>
    </row>
    <row r="14" spans="1:14" ht="12.9" customHeight="1">
      <c r="A14" s="652"/>
      <c r="B14" s="652"/>
      <c r="C14" s="652"/>
      <c r="D14" s="676"/>
      <c r="E14" s="676"/>
      <c r="F14" s="676"/>
      <c r="G14" s="676"/>
      <c r="H14" s="676"/>
      <c r="I14" s="677">
        <f t="shared" si="0"/>
        <v>0</v>
      </c>
      <c r="J14" s="678"/>
    </row>
    <row r="15" spans="1:14" ht="12.9" customHeight="1">
      <c r="A15" s="652"/>
      <c r="B15" s="652"/>
      <c r="C15" s="652"/>
      <c r="D15" s="676"/>
      <c r="E15" s="676"/>
      <c r="F15" s="676"/>
      <c r="G15" s="676"/>
      <c r="H15" s="676"/>
      <c r="I15" s="677">
        <f t="shared" si="0"/>
        <v>0</v>
      </c>
      <c r="J15" s="678"/>
    </row>
    <row r="16" spans="1:14" ht="12.9" customHeight="1">
      <c r="A16" s="652"/>
      <c r="B16" s="652"/>
      <c r="C16" s="652"/>
      <c r="D16" s="676"/>
      <c r="E16" s="676"/>
      <c r="F16" s="676"/>
      <c r="G16" s="676"/>
      <c r="H16" s="676"/>
      <c r="I16" s="677">
        <f t="shared" si="0"/>
        <v>0</v>
      </c>
      <c r="J16" s="678"/>
    </row>
    <row r="17" spans="1:10" ht="12.9" customHeight="1">
      <c r="A17" s="652"/>
      <c r="B17" s="652"/>
      <c r="C17" s="652"/>
      <c r="D17" s="676"/>
      <c r="E17" s="676"/>
      <c r="F17" s="676"/>
      <c r="G17" s="676"/>
      <c r="H17" s="676"/>
      <c r="I17" s="677">
        <f t="shared" si="0"/>
        <v>0</v>
      </c>
      <c r="J17" s="678"/>
    </row>
    <row r="18" spans="1:10" ht="12.9" customHeight="1">
      <c r="A18" s="652"/>
      <c r="B18" s="652"/>
      <c r="C18" s="652"/>
      <c r="D18" s="676"/>
      <c r="E18" s="676"/>
      <c r="F18" s="676"/>
      <c r="G18" s="676"/>
      <c r="H18" s="676"/>
      <c r="I18" s="677">
        <f t="shared" si="0"/>
        <v>0</v>
      </c>
      <c r="J18" s="678"/>
    </row>
    <row r="19" spans="1:10" ht="12.9" customHeight="1">
      <c r="A19" s="652"/>
      <c r="B19" s="652"/>
      <c r="C19" s="652"/>
      <c r="D19" s="676"/>
      <c r="E19" s="676"/>
      <c r="F19" s="676"/>
      <c r="G19" s="676"/>
      <c r="H19" s="676"/>
      <c r="I19" s="677">
        <f t="shared" si="0"/>
        <v>0</v>
      </c>
      <c r="J19" s="678"/>
    </row>
    <row r="20" spans="1:10" ht="12.9" customHeight="1">
      <c r="A20" s="652"/>
      <c r="B20" s="652"/>
      <c r="C20" s="652"/>
      <c r="D20" s="676"/>
      <c r="E20" s="676"/>
      <c r="F20" s="676"/>
      <c r="G20" s="676"/>
      <c r="H20" s="676"/>
      <c r="I20" s="677">
        <f t="shared" si="0"/>
        <v>0</v>
      </c>
      <c r="J20" s="678"/>
    </row>
    <row r="21" spans="1:10" ht="12.9" customHeight="1">
      <c r="A21" s="652"/>
      <c r="B21" s="652"/>
      <c r="C21" s="652"/>
      <c r="D21" s="676"/>
      <c r="E21" s="676"/>
      <c r="F21" s="676"/>
      <c r="G21" s="676"/>
      <c r="H21" s="676"/>
      <c r="I21" s="677">
        <f t="shared" si="0"/>
        <v>0</v>
      </c>
      <c r="J21" s="678"/>
    </row>
    <row r="22" spans="1:10" ht="12.9" customHeight="1">
      <c r="A22" s="652"/>
      <c r="B22" s="652"/>
      <c r="C22" s="652"/>
      <c r="D22" s="676"/>
      <c r="E22" s="676"/>
      <c r="F22" s="676"/>
      <c r="G22" s="676"/>
      <c r="H22" s="676"/>
      <c r="I22" s="677">
        <f t="shared" si="0"/>
        <v>0</v>
      </c>
      <c r="J22" s="678"/>
    </row>
    <row r="23" spans="1:10" ht="12.9" customHeight="1">
      <c r="A23" s="652"/>
      <c r="B23" s="652"/>
      <c r="C23" s="652"/>
      <c r="D23" s="676"/>
      <c r="E23" s="676"/>
      <c r="F23" s="676"/>
      <c r="G23" s="676"/>
      <c r="H23" s="676"/>
      <c r="I23" s="677">
        <f t="shared" si="0"/>
        <v>0</v>
      </c>
      <c r="J23" s="678"/>
    </row>
    <row r="24" spans="1:10" ht="12.9" customHeight="1">
      <c r="A24" s="652"/>
      <c r="B24" s="652"/>
      <c r="C24" s="652"/>
      <c r="D24" s="676"/>
      <c r="E24" s="676"/>
      <c r="F24" s="676"/>
      <c r="G24" s="676"/>
      <c r="H24" s="676"/>
      <c r="I24" s="677">
        <f t="shared" si="0"/>
        <v>0</v>
      </c>
      <c r="J24" s="678"/>
    </row>
    <row r="25" spans="1:10" ht="12.9" customHeight="1">
      <c r="A25" s="652"/>
      <c r="B25" s="652"/>
      <c r="C25" s="652"/>
      <c r="D25" s="676"/>
      <c r="E25" s="676"/>
      <c r="F25" s="676"/>
      <c r="G25" s="676"/>
      <c r="H25" s="676"/>
      <c r="I25" s="677">
        <f t="shared" si="0"/>
        <v>0</v>
      </c>
      <c r="J25" s="678"/>
    </row>
    <row r="26" spans="1:10" ht="12.9" customHeight="1">
      <c r="A26" s="652"/>
      <c r="B26" s="652"/>
      <c r="C26" s="652"/>
      <c r="D26" s="676"/>
      <c r="E26" s="676"/>
      <c r="F26" s="676"/>
      <c r="G26" s="676"/>
      <c r="H26" s="676"/>
      <c r="I26" s="677">
        <f t="shared" si="0"/>
        <v>0</v>
      </c>
      <c r="J26" s="678"/>
    </row>
    <row r="27" spans="1:10" ht="12.9" customHeight="1">
      <c r="A27" s="652"/>
      <c r="B27" s="652"/>
      <c r="C27" s="652"/>
      <c r="D27" s="676"/>
      <c r="E27" s="676"/>
      <c r="F27" s="676"/>
      <c r="G27" s="676"/>
      <c r="H27" s="676"/>
      <c r="I27" s="677">
        <f t="shared" si="0"/>
        <v>0</v>
      </c>
      <c r="J27" s="678"/>
    </row>
    <row r="28" spans="1:10" ht="12.9" customHeight="1">
      <c r="A28" s="652"/>
      <c r="B28" s="652"/>
      <c r="C28" s="652"/>
      <c r="D28" s="676"/>
      <c r="E28" s="676"/>
      <c r="F28" s="676"/>
      <c r="G28" s="676"/>
      <c r="H28" s="676"/>
      <c r="I28" s="677">
        <f t="shared" si="0"/>
        <v>0</v>
      </c>
      <c r="J28" s="678"/>
    </row>
    <row r="29" spans="1:10" ht="12.9" customHeight="1">
      <c r="A29" s="652"/>
      <c r="B29" s="652"/>
      <c r="C29" s="652"/>
      <c r="D29" s="676"/>
      <c r="E29" s="676"/>
      <c r="F29" s="676"/>
      <c r="G29" s="676"/>
      <c r="H29" s="676"/>
      <c r="I29" s="677">
        <f t="shared" si="0"/>
        <v>0</v>
      </c>
      <c r="J29" s="678"/>
    </row>
    <row r="30" spans="1:10" ht="12.9" customHeight="1">
      <c r="A30" s="652"/>
      <c r="B30" s="652"/>
      <c r="C30" s="652"/>
      <c r="D30" s="676"/>
      <c r="E30" s="676"/>
      <c r="F30" s="676"/>
      <c r="G30" s="676"/>
      <c r="H30" s="676"/>
      <c r="I30" s="677">
        <f t="shared" si="0"/>
        <v>0</v>
      </c>
      <c r="J30" s="678"/>
    </row>
    <row r="31" spans="1:10" ht="12.9" customHeight="1">
      <c r="A31" s="652"/>
      <c r="B31" s="652"/>
      <c r="C31" s="652"/>
      <c r="D31" s="676"/>
      <c r="E31" s="676"/>
      <c r="F31" s="676"/>
      <c r="G31" s="676"/>
      <c r="H31" s="676"/>
      <c r="I31" s="677">
        <f t="shared" si="0"/>
        <v>0</v>
      </c>
      <c r="J31" s="678"/>
    </row>
    <row r="32" spans="1:10" ht="12.9" customHeight="1">
      <c r="A32" s="652"/>
      <c r="B32" s="652"/>
      <c r="C32" s="652"/>
      <c r="D32" s="676"/>
      <c r="E32" s="676"/>
      <c r="F32" s="676"/>
      <c r="G32" s="676"/>
      <c r="H32" s="676"/>
      <c r="I32" s="677">
        <f t="shared" si="0"/>
        <v>0</v>
      </c>
      <c r="J32" s="678"/>
    </row>
    <row r="33" spans="1:11" ht="12.9" customHeight="1">
      <c r="A33" s="652"/>
      <c r="B33" s="652"/>
      <c r="C33" s="652"/>
      <c r="D33" s="676"/>
      <c r="E33" s="676"/>
      <c r="F33" s="676"/>
      <c r="G33" s="676"/>
      <c r="H33" s="676"/>
      <c r="I33" s="677">
        <f t="shared" si="0"/>
        <v>0</v>
      </c>
      <c r="J33" s="678"/>
    </row>
    <row r="34" spans="1:11" ht="12.9" customHeight="1">
      <c r="A34" s="652"/>
      <c r="B34" s="652"/>
      <c r="C34" s="652"/>
      <c r="D34" s="676"/>
      <c r="E34" s="676"/>
      <c r="F34" s="676"/>
      <c r="G34" s="676"/>
      <c r="H34" s="676"/>
      <c r="I34" s="677">
        <f t="shared" si="0"/>
        <v>0</v>
      </c>
      <c r="J34" s="678"/>
    </row>
    <row r="35" spans="1:11" ht="12.9" customHeight="1">
      <c r="A35" s="652"/>
      <c r="B35" s="652"/>
      <c r="C35" s="652"/>
      <c r="D35" s="676"/>
      <c r="E35" s="676"/>
      <c r="F35" s="676"/>
      <c r="G35" s="676"/>
      <c r="H35" s="676"/>
      <c r="I35" s="677">
        <f t="shared" si="0"/>
        <v>0</v>
      </c>
      <c r="J35" s="678"/>
    </row>
    <row r="36" spans="1:11" ht="12.9" customHeight="1">
      <c r="A36" s="652"/>
      <c r="B36" s="652"/>
      <c r="C36" s="652"/>
      <c r="D36" s="676"/>
      <c r="E36" s="676"/>
      <c r="F36" s="676"/>
      <c r="G36" s="676"/>
      <c r="H36" s="676"/>
      <c r="I36" s="677">
        <f t="shared" si="0"/>
        <v>0</v>
      </c>
      <c r="J36" s="678"/>
    </row>
    <row r="37" spans="1:11" ht="12.9" customHeight="1">
      <c r="A37" s="652"/>
      <c r="B37" s="652"/>
      <c r="C37" s="652"/>
      <c r="D37" s="676"/>
      <c r="E37" s="676"/>
      <c r="F37" s="676"/>
      <c r="G37" s="676"/>
      <c r="H37" s="676"/>
      <c r="I37" s="677">
        <f t="shared" si="0"/>
        <v>0</v>
      </c>
      <c r="J37" s="678"/>
    </row>
    <row r="38" spans="1:11" ht="12.9" customHeight="1">
      <c r="A38" s="652"/>
      <c r="B38" s="652"/>
      <c r="C38" s="652"/>
      <c r="D38" s="676"/>
      <c r="E38" s="676"/>
      <c r="F38" s="676"/>
      <c r="G38" s="676"/>
      <c r="H38" s="676"/>
      <c r="I38" s="677">
        <f t="shared" si="0"/>
        <v>0</v>
      </c>
      <c r="J38" s="678"/>
    </row>
    <row r="39" spans="1:11" ht="12.9" customHeight="1">
      <c r="A39" s="652"/>
      <c r="B39" s="652"/>
      <c r="C39" s="652"/>
      <c r="D39" s="676"/>
      <c r="E39" s="676"/>
      <c r="F39" s="676"/>
      <c r="G39" s="676"/>
      <c r="H39" s="676"/>
      <c r="I39" s="677">
        <f t="shared" si="0"/>
        <v>0</v>
      </c>
      <c r="J39" s="678"/>
    </row>
    <row r="40" spans="1:11" ht="12.9" customHeight="1">
      <c r="A40" s="652"/>
      <c r="B40" s="652"/>
      <c r="C40" s="652"/>
      <c r="D40" s="676"/>
      <c r="E40" s="676"/>
      <c r="F40" s="676"/>
      <c r="G40" s="676"/>
      <c r="H40" s="676"/>
      <c r="I40" s="677">
        <f t="shared" si="0"/>
        <v>0</v>
      </c>
      <c r="J40" s="678"/>
    </row>
    <row r="41" spans="1:11" ht="12.9" customHeight="1">
      <c r="A41" s="652"/>
      <c r="B41" s="652"/>
      <c r="C41" s="652"/>
      <c r="D41" s="676"/>
      <c r="E41" s="676"/>
      <c r="F41" s="676"/>
      <c r="G41" s="676"/>
      <c r="H41" s="676"/>
      <c r="I41" s="677">
        <f t="shared" si="0"/>
        <v>0</v>
      </c>
      <c r="J41" s="678"/>
    </row>
    <row r="42" spans="1:11" ht="12.9" customHeight="1">
      <c r="A42" s="652"/>
      <c r="B42" s="652"/>
      <c r="C42" s="652"/>
      <c r="D42" s="676"/>
      <c r="E42" s="676"/>
      <c r="F42" s="676"/>
      <c r="G42" s="676"/>
      <c r="H42" s="676"/>
      <c r="I42" s="677">
        <f t="shared" si="0"/>
        <v>0</v>
      </c>
      <c r="J42" s="678"/>
    </row>
    <row r="43" spans="1:11" ht="12.9" customHeight="1">
      <c r="A43" s="652"/>
      <c r="B43" s="652"/>
      <c r="C43" s="652"/>
      <c r="D43" s="676"/>
      <c r="E43" s="676"/>
      <c r="F43" s="676"/>
      <c r="G43" s="676"/>
      <c r="H43" s="676"/>
      <c r="I43" s="677">
        <f t="shared" si="0"/>
        <v>0</v>
      </c>
      <c r="J43" s="678"/>
    </row>
    <row r="44" spans="1:11" ht="12.9" customHeight="1">
      <c r="A44" s="652"/>
      <c r="B44" s="652"/>
      <c r="C44" s="652"/>
      <c r="D44" s="676"/>
      <c r="E44" s="676"/>
      <c r="F44" s="676"/>
      <c r="G44" s="676"/>
      <c r="H44" s="676"/>
      <c r="I44" s="677">
        <f t="shared" si="0"/>
        <v>0</v>
      </c>
      <c r="J44" s="678"/>
    </row>
    <row r="45" spans="1:11" ht="12.9" customHeight="1">
      <c r="A45" s="652"/>
      <c r="B45" s="652"/>
      <c r="C45" s="652"/>
      <c r="D45" s="676"/>
      <c r="E45" s="676"/>
      <c r="F45" s="676"/>
      <c r="G45" s="676"/>
      <c r="H45" s="676"/>
      <c r="I45" s="677">
        <f t="shared" si="0"/>
        <v>0</v>
      </c>
      <c r="J45" s="678"/>
    </row>
    <row r="46" spans="1:11" s="641" customFormat="1" ht="12.9" customHeight="1">
      <c r="A46" s="679"/>
      <c r="B46" s="680"/>
      <c r="C46" s="681" t="s">
        <v>79</v>
      </c>
      <c r="D46" s="682">
        <f>SUM(D9:D45)</f>
        <v>0</v>
      </c>
      <c r="E46" s="682">
        <f>SUM(E9:E45)</f>
        <v>0</v>
      </c>
      <c r="F46" s="682">
        <f>SUM(F9:F45)</f>
        <v>0</v>
      </c>
      <c r="G46" s="682">
        <f>SUM(G9:G45)</f>
        <v>0</v>
      </c>
      <c r="H46" s="682">
        <f>SUM(H9:H45)</f>
        <v>0</v>
      </c>
      <c r="I46" s="682">
        <f t="shared" si="0"/>
        <v>0</v>
      </c>
      <c r="J46" s="683">
        <f>SUM(J9:J45)</f>
        <v>0</v>
      </c>
      <c r="K46" s="684">
        <f>SUM(K9:K45)</f>
        <v>0</v>
      </c>
    </row>
    <row r="47" spans="1:11">
      <c r="J47" s="472" t="s">
        <v>431</v>
      </c>
    </row>
  </sheetData>
  <mergeCells count="10">
    <mergeCell ref="A7:C7"/>
    <mergeCell ref="D7:I7"/>
    <mergeCell ref="J7:J8"/>
    <mergeCell ref="A1:J1"/>
    <mergeCell ref="I2:J2"/>
    <mergeCell ref="A3:B3"/>
    <mergeCell ref="C3:H3"/>
    <mergeCell ref="I3:J3"/>
    <mergeCell ref="A4:B4"/>
    <mergeCell ref="C4:H4"/>
  </mergeCells>
  <pageMargins left="0.17" right="0.16" top="0.28999999999999998" bottom="0.35" header="0.17" footer="0.17"/>
  <pageSetup paperSize="5" scale="95" orientation="landscape" r:id="rId1"/>
  <headerFooter alignWithMargins="0"/>
  <legacyDrawing r:id="rId2"/>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E128BC-253A-44BA-A17E-73829C6D1E13}">
  <dimension ref="A1:J54"/>
  <sheetViews>
    <sheetView showGridLines="0" topLeftCell="B1" zoomScaleNormal="100" workbookViewId="0">
      <selection activeCell="F23" sqref="F23:F24"/>
    </sheetView>
  </sheetViews>
  <sheetFormatPr defaultColWidth="11.6640625" defaultRowHeight="13.2"/>
  <cols>
    <col min="1" max="1" width="4.6640625" style="606" customWidth="1"/>
    <col min="2" max="2" width="45.5546875" style="606" bestFit="1" customWidth="1"/>
    <col min="3" max="7" width="16.6640625" style="606" customWidth="1"/>
    <col min="8" max="16384" width="11.6640625" style="606"/>
  </cols>
  <sheetData>
    <row r="1" spans="1:10" ht="17.399999999999999">
      <c r="A1" s="893" t="s">
        <v>713</v>
      </c>
      <c r="B1" s="893"/>
      <c r="C1" s="893"/>
      <c r="D1" s="893"/>
      <c r="E1" s="893"/>
      <c r="F1" s="893"/>
      <c r="G1" s="893"/>
    </row>
    <row r="2" spans="1:10">
      <c r="A2" s="613"/>
      <c r="B2" s="613"/>
      <c r="C2" s="613"/>
      <c r="D2" s="613"/>
      <c r="E2" s="613"/>
      <c r="F2" s="812" t="s">
        <v>744</v>
      </c>
      <c r="G2" s="824"/>
    </row>
    <row r="3" spans="1:10">
      <c r="A3" s="811" t="s">
        <v>715</v>
      </c>
      <c r="B3" s="812"/>
      <c r="C3" s="894" t="s">
        <v>460</v>
      </c>
      <c r="D3" s="894"/>
      <c r="E3" s="894"/>
      <c r="F3" s="823" t="s">
        <v>781</v>
      </c>
      <c r="G3" s="824"/>
    </row>
    <row r="4" spans="1:10">
      <c r="A4" s="615"/>
      <c r="B4" s="613"/>
      <c r="C4" s="613"/>
      <c r="D4" s="613"/>
      <c r="E4" s="613"/>
      <c r="F4" s="687"/>
      <c r="G4" s="616"/>
    </row>
    <row r="5" spans="1:10">
      <c r="A5" s="615"/>
      <c r="B5" s="613"/>
      <c r="C5" s="613"/>
      <c r="D5" s="613"/>
      <c r="E5" s="613"/>
      <c r="F5" s="609" t="s">
        <v>721</v>
      </c>
      <c r="G5" s="688" t="s">
        <v>507</v>
      </c>
      <c r="H5" s="606" t="s">
        <v>95</v>
      </c>
    </row>
    <row r="6" spans="1:10">
      <c r="A6" s="615"/>
      <c r="B6" s="613"/>
      <c r="C6" s="613"/>
      <c r="D6" s="613"/>
      <c r="E6" s="613"/>
      <c r="F6" s="687"/>
      <c r="G6" s="616"/>
    </row>
    <row r="7" spans="1:10" ht="15.75" customHeight="1">
      <c r="A7" s="891" t="s">
        <v>745</v>
      </c>
      <c r="B7" s="892"/>
      <c r="C7" s="617" t="s">
        <v>2</v>
      </c>
      <c r="D7" s="656"/>
      <c r="E7" s="656"/>
      <c r="F7" s="656"/>
      <c r="G7" s="656"/>
      <c r="J7" s="606" t="s">
        <v>95</v>
      </c>
    </row>
    <row r="8" spans="1:10">
      <c r="A8" s="871"/>
      <c r="B8" s="872"/>
      <c r="C8" s="620" t="s">
        <v>6</v>
      </c>
      <c r="D8" s="620" t="s">
        <v>189</v>
      </c>
      <c r="E8" s="620" t="s">
        <v>189</v>
      </c>
      <c r="F8" s="620" t="s">
        <v>7</v>
      </c>
      <c r="G8" s="620" t="s">
        <v>7</v>
      </c>
    </row>
    <row r="9" spans="1:10">
      <c r="A9" s="621"/>
      <c r="B9" s="657" t="s">
        <v>249</v>
      </c>
      <c r="C9" s="623" t="s">
        <v>14</v>
      </c>
      <c r="D9" s="623" t="s">
        <v>248</v>
      </c>
      <c r="E9" s="623" t="s">
        <v>723</v>
      </c>
      <c r="F9" s="623" t="s">
        <v>189</v>
      </c>
      <c r="G9" s="623" t="s">
        <v>724</v>
      </c>
    </row>
    <row r="10" spans="1:10" ht="12.9" customHeight="1">
      <c r="A10" s="624">
        <v>1</v>
      </c>
      <c r="B10" s="624" t="s">
        <v>15</v>
      </c>
      <c r="C10" s="718">
        <v>248643</v>
      </c>
      <c r="D10" s="718"/>
      <c r="E10" s="718"/>
      <c r="F10" s="718">
        <f>SUM(C10:E10)</f>
        <v>248643</v>
      </c>
      <c r="G10" s="718"/>
    </row>
    <row r="11" spans="1:10" ht="12.9" customHeight="1">
      <c r="A11" s="618">
        <f t="shared" ref="A11:A43" si="0">1+A10</f>
        <v>2</v>
      </c>
      <c r="B11" s="658" t="s">
        <v>16</v>
      </c>
      <c r="C11" s="708"/>
      <c r="D11" s="708"/>
      <c r="E11" s="708"/>
      <c r="F11" s="708"/>
      <c r="G11" s="708"/>
    </row>
    <row r="12" spans="1:10" ht="12.9" customHeight="1">
      <c r="A12" s="618">
        <f t="shared" si="0"/>
        <v>3</v>
      </c>
      <c r="B12" s="658" t="s">
        <v>17</v>
      </c>
      <c r="C12" s="707"/>
      <c r="D12" s="707"/>
      <c r="E12" s="707"/>
      <c r="F12" s="707"/>
      <c r="G12" s="707"/>
    </row>
    <row r="13" spans="1:10" ht="12.9" customHeight="1">
      <c r="A13" s="618">
        <f t="shared" si="0"/>
        <v>4</v>
      </c>
      <c r="B13" s="658" t="s">
        <v>252</v>
      </c>
      <c r="C13" s="707"/>
      <c r="D13" s="707"/>
      <c r="E13" s="707"/>
      <c r="F13" s="707"/>
      <c r="G13" s="707"/>
    </row>
    <row r="14" spans="1:10" ht="12.9" customHeight="1">
      <c r="A14" s="618">
        <f t="shared" si="0"/>
        <v>5</v>
      </c>
      <c r="B14" s="658" t="s">
        <v>253</v>
      </c>
      <c r="C14" s="707"/>
      <c r="D14" s="707"/>
      <c r="E14" s="707"/>
      <c r="F14" s="707"/>
      <c r="G14" s="707"/>
    </row>
    <row r="15" spans="1:10" ht="12.9" customHeight="1" thickBot="1">
      <c r="A15" s="629">
        <f t="shared" si="0"/>
        <v>6</v>
      </c>
      <c r="B15" s="659" t="s">
        <v>35</v>
      </c>
      <c r="C15" s="709"/>
      <c r="D15" s="709"/>
      <c r="E15" s="709"/>
      <c r="F15" s="709"/>
      <c r="G15" s="709"/>
    </row>
    <row r="16" spans="1:10" ht="12.9" customHeight="1" thickTop="1">
      <c r="A16" s="618">
        <f t="shared" si="0"/>
        <v>7</v>
      </c>
      <c r="B16" s="627" t="s">
        <v>36</v>
      </c>
      <c r="C16" s="710">
        <f>SUM(C10:C15)</f>
        <v>248643</v>
      </c>
      <c r="D16" s="710">
        <f>SUM(D10:D15)</f>
        <v>0</v>
      </c>
      <c r="E16" s="710">
        <f>SUM(E10:E15)</f>
        <v>0</v>
      </c>
      <c r="F16" s="710">
        <f>SUM(F10:F15)</f>
        <v>248643</v>
      </c>
      <c r="G16" s="710">
        <f>SUM(G10:G15)</f>
        <v>0</v>
      </c>
    </row>
    <row r="17" spans="1:7" ht="12.9" customHeight="1">
      <c r="A17" s="618">
        <f t="shared" si="0"/>
        <v>8</v>
      </c>
      <c r="B17" s="658" t="s">
        <v>81</v>
      </c>
      <c r="C17" s="708"/>
      <c r="D17" s="708"/>
      <c r="E17" s="708"/>
      <c r="F17" s="708"/>
      <c r="G17" s="708"/>
    </row>
    <row r="18" spans="1:7" ht="12.9" customHeight="1">
      <c r="A18" s="618">
        <f t="shared" si="0"/>
        <v>9</v>
      </c>
      <c r="B18" s="658" t="s">
        <v>254</v>
      </c>
      <c r="C18" s="707">
        <v>174730</v>
      </c>
      <c r="D18" s="707"/>
      <c r="E18" s="707"/>
      <c r="F18" s="707">
        <f>SUM(C18:E18)</f>
        <v>174730</v>
      </c>
      <c r="G18" s="707"/>
    </row>
    <row r="19" spans="1:7" ht="12.9" customHeight="1">
      <c r="A19" s="618">
        <f t="shared" si="0"/>
        <v>10</v>
      </c>
      <c r="B19" s="658" t="s">
        <v>176</v>
      </c>
      <c r="C19" s="707"/>
      <c r="D19" s="707"/>
      <c r="E19" s="707"/>
      <c r="F19" s="707"/>
      <c r="G19" s="707"/>
    </row>
    <row r="20" spans="1:7" ht="12.9" customHeight="1">
      <c r="A20" s="618">
        <f t="shared" si="0"/>
        <v>11</v>
      </c>
      <c r="B20" s="658" t="s">
        <v>177</v>
      </c>
      <c r="C20" s="707">
        <v>62903</v>
      </c>
      <c r="D20" s="707"/>
      <c r="E20" s="707"/>
      <c r="F20" s="707">
        <f t="shared" ref="F20" si="1">SUM(C20:E20)</f>
        <v>62903</v>
      </c>
      <c r="G20" s="707"/>
    </row>
    <row r="21" spans="1:7" ht="12.9" customHeight="1">
      <c r="A21" s="618">
        <f t="shared" si="0"/>
        <v>12</v>
      </c>
      <c r="B21" s="658" t="s">
        <v>49</v>
      </c>
      <c r="C21" s="710">
        <f>SUM(C18:C20)</f>
        <v>237633</v>
      </c>
      <c r="D21" s="710">
        <f>SUM(D18:D20)</f>
        <v>0</v>
      </c>
      <c r="E21" s="710">
        <f>SUM(E18:E20)</f>
        <v>0</v>
      </c>
      <c r="F21" s="710">
        <f>SUM(F18:F20)</f>
        <v>237633</v>
      </c>
      <c r="G21" s="710">
        <f>SUM(G18:G20)</f>
        <v>0</v>
      </c>
    </row>
    <row r="22" spans="1:7" ht="12.9" customHeight="1">
      <c r="A22" s="618">
        <f t="shared" si="0"/>
        <v>13</v>
      </c>
      <c r="B22" s="658" t="s">
        <v>255</v>
      </c>
      <c r="C22" s="707"/>
      <c r="D22" s="707"/>
      <c r="E22" s="707"/>
      <c r="F22" s="707"/>
      <c r="G22" s="707"/>
    </row>
    <row r="23" spans="1:7" ht="12.9" customHeight="1">
      <c r="A23" s="618">
        <f t="shared" si="0"/>
        <v>14</v>
      </c>
      <c r="B23" s="658" t="s">
        <v>256</v>
      </c>
      <c r="C23" s="707">
        <v>3010</v>
      </c>
      <c r="D23" s="707"/>
      <c r="E23" s="707"/>
      <c r="F23" s="707">
        <f t="shared" ref="F23:F24" si="2">SUM(C23:E23)</f>
        <v>3010</v>
      </c>
      <c r="G23" s="707"/>
    </row>
    <row r="24" spans="1:7" ht="12.9" customHeight="1">
      <c r="A24" s="618">
        <f t="shared" si="0"/>
        <v>15</v>
      </c>
      <c r="B24" s="658" t="s">
        <v>257</v>
      </c>
      <c r="C24" s="707">
        <v>8000</v>
      </c>
      <c r="D24" s="707"/>
      <c r="E24" s="707"/>
      <c r="F24" s="707">
        <f t="shared" si="2"/>
        <v>8000</v>
      </c>
      <c r="G24" s="707"/>
    </row>
    <row r="25" spans="1:7" ht="12.9" customHeight="1">
      <c r="A25" s="618">
        <f t="shared" si="0"/>
        <v>16</v>
      </c>
      <c r="B25" s="658" t="s">
        <v>54</v>
      </c>
      <c r="C25" s="710">
        <f>SUM(C22:C24)</f>
        <v>11010</v>
      </c>
      <c r="D25" s="710">
        <f>SUM(D22:D24)</f>
        <v>0</v>
      </c>
      <c r="E25" s="710">
        <f>SUM(E22:E24)</f>
        <v>0</v>
      </c>
      <c r="F25" s="710">
        <f>SUM(F22:F24)</f>
        <v>11010</v>
      </c>
      <c r="G25" s="710">
        <f>SUM(G22:G24)</f>
        <v>0</v>
      </c>
    </row>
    <row r="26" spans="1:7" ht="12.9" customHeight="1">
      <c r="A26" s="618">
        <f t="shared" si="0"/>
        <v>17</v>
      </c>
      <c r="B26" s="658" t="s">
        <v>55</v>
      </c>
      <c r="C26" s="707"/>
      <c r="D26" s="707"/>
      <c r="E26" s="707"/>
      <c r="F26" s="707"/>
      <c r="G26" s="707"/>
    </row>
    <row r="27" spans="1:7" ht="12.9" customHeight="1">
      <c r="A27" s="618">
        <f t="shared" si="0"/>
        <v>18</v>
      </c>
      <c r="B27" s="658" t="s">
        <v>258</v>
      </c>
      <c r="C27" s="707"/>
      <c r="D27" s="707"/>
      <c r="E27" s="707"/>
      <c r="F27" s="707"/>
      <c r="G27" s="707"/>
    </row>
    <row r="28" spans="1:7" ht="12.9" customHeight="1">
      <c r="A28" s="618">
        <f t="shared" si="0"/>
        <v>19</v>
      </c>
      <c r="B28" s="658" t="s">
        <v>259</v>
      </c>
      <c r="C28" s="707"/>
      <c r="D28" s="707"/>
      <c r="E28" s="707"/>
      <c r="F28" s="707"/>
      <c r="G28" s="707"/>
    </row>
    <row r="29" spans="1:7" ht="12.9" customHeight="1">
      <c r="A29" s="618">
        <f t="shared" si="0"/>
        <v>20</v>
      </c>
      <c r="B29" s="658" t="s">
        <v>175</v>
      </c>
      <c r="C29" s="707"/>
      <c r="D29" s="707"/>
      <c r="E29" s="707"/>
      <c r="F29" s="707"/>
      <c r="G29" s="707"/>
    </row>
    <row r="30" spans="1:7" ht="12.9" customHeight="1">
      <c r="A30" s="618">
        <f t="shared" si="0"/>
        <v>21</v>
      </c>
      <c r="B30" s="658" t="s">
        <v>60</v>
      </c>
      <c r="C30" s="710">
        <f>SUM(C27:C29)</f>
        <v>0</v>
      </c>
      <c r="D30" s="710">
        <f>SUM(D27:D29)</f>
        <v>0</v>
      </c>
      <c r="E30" s="710">
        <f>SUM(E27:E29)</f>
        <v>0</v>
      </c>
      <c r="F30" s="710">
        <f>SUM(F27:F29)</f>
        <v>0</v>
      </c>
      <c r="G30" s="710">
        <f>SUM(G27:G29)</f>
        <v>0</v>
      </c>
    </row>
    <row r="31" spans="1:7" ht="12.9" customHeight="1">
      <c r="A31" s="618">
        <f t="shared" si="0"/>
        <v>22</v>
      </c>
      <c r="B31" s="658" t="s">
        <v>260</v>
      </c>
      <c r="C31" s="707"/>
      <c r="D31" s="707"/>
      <c r="E31" s="707"/>
      <c r="F31" s="707"/>
      <c r="G31" s="707"/>
    </row>
    <row r="32" spans="1:7" ht="12.9" customHeight="1">
      <c r="A32" s="618">
        <f t="shared" si="0"/>
        <v>23</v>
      </c>
      <c r="B32" s="658" t="s">
        <v>261</v>
      </c>
      <c r="C32" s="707"/>
      <c r="D32" s="707"/>
      <c r="E32" s="707"/>
      <c r="F32" s="707"/>
      <c r="G32" s="707"/>
    </row>
    <row r="33" spans="1:7" ht="12.9" customHeight="1">
      <c r="A33" s="618">
        <f t="shared" si="0"/>
        <v>24</v>
      </c>
      <c r="B33" s="658" t="s">
        <v>94</v>
      </c>
      <c r="C33" s="710">
        <f>SUM(C31:C32)</f>
        <v>0</v>
      </c>
      <c r="D33" s="710">
        <f>SUM(D31:D32)</f>
        <v>0</v>
      </c>
      <c r="E33" s="710">
        <f>SUM(E31:E32)</f>
        <v>0</v>
      </c>
      <c r="F33" s="710">
        <f>SUM(F31:F32)</f>
        <v>0</v>
      </c>
      <c r="G33" s="710">
        <f>SUM(G31:G32)</f>
        <v>0</v>
      </c>
    </row>
    <row r="34" spans="1:7" ht="12.9" customHeight="1">
      <c r="A34" s="618">
        <f t="shared" si="0"/>
        <v>25</v>
      </c>
      <c r="B34" s="658" t="s">
        <v>65</v>
      </c>
      <c r="C34" s="707"/>
      <c r="D34" s="707"/>
      <c r="E34" s="707"/>
      <c r="F34" s="707"/>
      <c r="G34" s="707"/>
    </row>
    <row r="35" spans="1:7" ht="12.9" customHeight="1" thickBot="1">
      <c r="A35" s="629">
        <f t="shared" si="0"/>
        <v>26</v>
      </c>
      <c r="B35" s="659" t="s">
        <v>66</v>
      </c>
      <c r="C35" s="719">
        <f>SUM(+C34+C33+C30+C26+C25+C21)</f>
        <v>248643</v>
      </c>
      <c r="D35" s="719">
        <f>SUM(+D34+D33+D30+D26+D25+D21)</f>
        <v>0</v>
      </c>
      <c r="E35" s="719">
        <f>SUM(+E34+E33+E30+E26+E25+E21)</f>
        <v>0</v>
      </c>
      <c r="F35" s="719">
        <f>SUM(+F34+F33+F30+F26+F25+F21)</f>
        <v>248643</v>
      </c>
      <c r="G35" s="719">
        <f>SUM(+G34+G33+G30+G26+G25+G21)</f>
        <v>0</v>
      </c>
    </row>
    <row r="36" spans="1:7" ht="13.8" thickTop="1">
      <c r="A36" s="618">
        <f t="shared" si="0"/>
        <v>27</v>
      </c>
      <c r="B36" s="658" t="s">
        <v>351</v>
      </c>
      <c r="C36" s="628"/>
      <c r="D36" s="628"/>
      <c r="E36" s="628"/>
      <c r="F36" s="628"/>
      <c r="G36" s="628"/>
    </row>
    <row r="37" spans="1:7" ht="13.8" thickBot="1">
      <c r="A37" s="629">
        <f t="shared" si="0"/>
        <v>28</v>
      </c>
      <c r="B37" s="659" t="s">
        <v>263</v>
      </c>
      <c r="C37" s="689">
        <f>SUM(+C35-C16)</f>
        <v>0</v>
      </c>
      <c r="D37" s="689">
        <f>SUM(+D35-D16)</f>
        <v>0</v>
      </c>
      <c r="E37" s="689">
        <f>SUM(+E35-E16)</f>
        <v>0</v>
      </c>
      <c r="F37" s="689">
        <f>SUM(+F35-F16)</f>
        <v>0</v>
      </c>
      <c r="G37" s="689">
        <f>SUM(+G35-G16)</f>
        <v>0</v>
      </c>
    </row>
    <row r="38" spans="1:7" ht="13.8" thickTop="1">
      <c r="A38" s="618">
        <f t="shared" si="0"/>
        <v>29</v>
      </c>
      <c r="B38" s="660" t="s">
        <v>67</v>
      </c>
      <c r="C38" s="628"/>
      <c r="D38" s="628"/>
      <c r="E38" s="628"/>
      <c r="F38" s="628"/>
      <c r="G38" s="628"/>
    </row>
    <row r="39" spans="1:7">
      <c r="A39" s="618">
        <f t="shared" si="0"/>
        <v>30</v>
      </c>
      <c r="B39" s="624" t="s">
        <v>68</v>
      </c>
      <c r="C39" s="690"/>
      <c r="D39" s="690"/>
      <c r="E39" s="690"/>
      <c r="F39" s="690"/>
      <c r="G39" s="690"/>
    </row>
    <row r="40" spans="1:7">
      <c r="A40" s="615">
        <f t="shared" si="0"/>
        <v>31</v>
      </c>
      <c r="B40" s="624" t="s">
        <v>69</v>
      </c>
      <c r="C40" s="690"/>
      <c r="D40" s="690"/>
      <c r="E40" s="690"/>
      <c r="F40" s="690"/>
      <c r="G40" s="690"/>
    </row>
    <row r="41" spans="1:7" ht="13.8" thickBot="1">
      <c r="A41" s="638">
        <f t="shared" si="0"/>
        <v>32</v>
      </c>
      <c r="B41" s="659" t="s">
        <v>70</v>
      </c>
      <c r="C41" s="691">
        <f>SUM(C39:C40)</f>
        <v>0</v>
      </c>
      <c r="D41" s="691">
        <f>SUM(D39:D40)</f>
        <v>0</v>
      </c>
      <c r="E41" s="691">
        <f>SUM(E39:E40)</f>
        <v>0</v>
      </c>
      <c r="F41" s="691">
        <f>SUM(F39:F40)</f>
        <v>0</v>
      </c>
      <c r="G41" s="691">
        <f>SUM(G39:G40)</f>
        <v>0</v>
      </c>
    </row>
    <row r="42" spans="1:7" ht="13.8" thickTop="1">
      <c r="A42" s="618">
        <f t="shared" si="0"/>
        <v>33</v>
      </c>
      <c r="B42" s="660" t="s">
        <v>71</v>
      </c>
      <c r="C42" s="692"/>
      <c r="D42" s="692"/>
      <c r="E42" s="692"/>
      <c r="F42" s="692"/>
      <c r="G42" s="692"/>
    </row>
    <row r="43" spans="1:7">
      <c r="A43" s="618">
        <f t="shared" si="0"/>
        <v>34</v>
      </c>
      <c r="B43" s="660" t="s">
        <v>72</v>
      </c>
      <c r="C43" s="637"/>
      <c r="D43" s="637"/>
      <c r="E43" s="637"/>
      <c r="F43" s="637"/>
      <c r="G43" s="637"/>
    </row>
    <row r="45" spans="1:7">
      <c r="G45" s="472" t="s">
        <v>436</v>
      </c>
    </row>
    <row r="53" spans="2:2">
      <c r="B53" s="172" t="s">
        <v>73</v>
      </c>
    </row>
    <row r="54" spans="2:2">
      <c r="B54" s="172" t="s">
        <v>74</v>
      </c>
    </row>
  </sheetData>
  <mergeCells count="6">
    <mergeCell ref="A7:B8"/>
    <mergeCell ref="A1:G1"/>
    <mergeCell ref="F2:G2"/>
    <mergeCell ref="A3:B3"/>
    <mergeCell ref="C3:E3"/>
    <mergeCell ref="F3:G3"/>
  </mergeCells>
  <pageMargins left="0.75" right="0.16" top="0.33" bottom="0.38" header="0.17" footer="0.17"/>
  <pageSetup scale="98" orientation="landscape" r:id="rId1"/>
  <headerFooter alignWithMargins="0"/>
  <legacyDrawing r:id="rId2"/>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E9DD27-23DB-410D-AA81-E0BD2A01FD19}">
  <dimension ref="A1:M46"/>
  <sheetViews>
    <sheetView showGridLines="0" topLeftCell="C1" zoomScaleNormal="100" workbookViewId="0">
      <selection activeCell="D17" sqref="D17"/>
    </sheetView>
  </sheetViews>
  <sheetFormatPr defaultColWidth="9.6640625" defaultRowHeight="13.2"/>
  <cols>
    <col min="1" max="1" width="8.88671875" style="685" customWidth="1"/>
    <col min="2" max="2" width="29.6640625" style="685" customWidth="1"/>
    <col min="3" max="3" width="6.6640625" style="685" customWidth="1"/>
    <col min="4" max="4" width="27.6640625" style="685" customWidth="1"/>
    <col min="5" max="9" width="12.6640625" style="685" customWidth="1"/>
    <col min="10" max="10" width="14.6640625" style="706" customWidth="1"/>
    <col min="11" max="11" width="10.6640625" style="686" customWidth="1"/>
    <col min="12" max="16384" width="9.6640625" style="685"/>
  </cols>
  <sheetData>
    <row r="1" spans="1:13" ht="17.399999999999999">
      <c r="A1" s="902" t="s">
        <v>713</v>
      </c>
      <c r="B1" s="902"/>
      <c r="C1" s="902"/>
      <c r="D1" s="902"/>
      <c r="E1" s="902"/>
      <c r="F1" s="902"/>
      <c r="G1" s="902"/>
      <c r="H1" s="902"/>
      <c r="I1" s="902"/>
      <c r="J1" s="902"/>
      <c r="K1" s="902"/>
    </row>
    <row r="2" spans="1:13" ht="17.399999999999999">
      <c r="A2" s="903" t="s">
        <v>382</v>
      </c>
      <c r="B2" s="904"/>
      <c r="C2" s="905"/>
      <c r="D2" s="905"/>
      <c r="E2" s="905"/>
      <c r="F2" s="905"/>
      <c r="G2" s="905"/>
      <c r="H2" s="905"/>
      <c r="I2" s="905"/>
      <c r="J2" s="906"/>
      <c r="K2" s="907"/>
    </row>
    <row r="3" spans="1:13">
      <c r="A3" s="693"/>
      <c r="B3" s="664"/>
      <c r="C3" s="664"/>
      <c r="D3" s="664"/>
      <c r="E3" s="664"/>
      <c r="F3" s="664"/>
      <c r="G3" s="664"/>
      <c r="H3" s="664"/>
      <c r="I3" s="664"/>
      <c r="J3" s="887" t="s">
        <v>746</v>
      </c>
      <c r="K3" s="908"/>
    </row>
    <row r="4" spans="1:13">
      <c r="A4" s="909" t="s">
        <v>715</v>
      </c>
      <c r="B4" s="910"/>
      <c r="C4" s="911" t="s">
        <v>460</v>
      </c>
      <c r="D4" s="911"/>
      <c r="E4" s="911"/>
      <c r="F4" s="911"/>
      <c r="G4" s="911"/>
      <c r="H4" s="911"/>
      <c r="I4" s="911"/>
      <c r="J4" s="912" t="s">
        <v>781</v>
      </c>
      <c r="K4" s="908"/>
    </row>
    <row r="5" spans="1:13">
      <c r="A5" s="694"/>
      <c r="B5" s="695"/>
      <c r="C5" s="664"/>
      <c r="D5" s="664"/>
      <c r="E5" s="664"/>
      <c r="F5" s="664"/>
      <c r="G5" s="664"/>
      <c r="H5" s="664"/>
      <c r="I5" s="664"/>
      <c r="J5" s="696" t="s">
        <v>721</v>
      </c>
      <c r="K5" s="666" t="s">
        <v>507</v>
      </c>
      <c r="L5" s="685" t="s">
        <v>95</v>
      </c>
    </row>
    <row r="6" spans="1:13">
      <c r="A6" s="693"/>
      <c r="B6" s="664"/>
      <c r="C6" s="895" t="s">
        <v>383</v>
      </c>
      <c r="D6" s="896"/>
      <c r="E6" s="897" t="s">
        <v>10</v>
      </c>
      <c r="F6" s="898"/>
      <c r="G6" s="898"/>
      <c r="H6" s="898"/>
      <c r="I6" s="898"/>
      <c r="J6" s="899"/>
      <c r="K6" s="900" t="s">
        <v>354</v>
      </c>
      <c r="M6" s="685" t="s">
        <v>95</v>
      </c>
    </row>
    <row r="7" spans="1:13" s="701" customFormat="1" ht="26.4">
      <c r="A7" s="697" t="s">
        <v>355</v>
      </c>
      <c r="B7" s="698" t="s">
        <v>356</v>
      </c>
      <c r="C7" s="698" t="s">
        <v>9</v>
      </c>
      <c r="D7" s="698" t="s">
        <v>384</v>
      </c>
      <c r="E7" s="699" t="s">
        <v>99</v>
      </c>
      <c r="F7" s="700" t="s">
        <v>741</v>
      </c>
      <c r="G7" s="700" t="s">
        <v>742</v>
      </c>
      <c r="H7" s="700" t="s">
        <v>743</v>
      </c>
      <c r="I7" s="699" t="s">
        <v>35</v>
      </c>
      <c r="J7" s="700" t="s">
        <v>358</v>
      </c>
      <c r="K7" s="901"/>
    </row>
    <row r="8" spans="1:13" ht="12.9" customHeight="1">
      <c r="A8" s="702" t="s">
        <v>173</v>
      </c>
      <c r="B8" s="673" t="s">
        <v>747</v>
      </c>
      <c r="C8" s="702" t="s">
        <v>748</v>
      </c>
      <c r="D8" s="673" t="s">
        <v>749</v>
      </c>
      <c r="E8" s="720">
        <v>248643</v>
      </c>
      <c r="F8" s="720"/>
      <c r="G8" s="720"/>
      <c r="H8" s="720"/>
      <c r="I8" s="720"/>
      <c r="J8" s="721">
        <f t="shared" ref="J8:J43" si="0">SUM(E8:I8)</f>
        <v>248643</v>
      </c>
      <c r="K8" s="675"/>
    </row>
    <row r="9" spans="1:13" ht="12.9" customHeight="1">
      <c r="A9" s="676"/>
      <c r="B9" s="676"/>
      <c r="C9" s="676"/>
      <c r="D9" s="676"/>
      <c r="E9" s="722"/>
      <c r="F9" s="722"/>
      <c r="G9" s="722"/>
      <c r="H9" s="722"/>
      <c r="I9" s="722"/>
      <c r="J9" s="723">
        <f t="shared" si="0"/>
        <v>0</v>
      </c>
      <c r="K9" s="678"/>
    </row>
    <row r="10" spans="1:13" ht="12.9" customHeight="1">
      <c r="A10" s="676"/>
      <c r="B10" s="676"/>
      <c r="C10" s="676"/>
      <c r="D10" s="676"/>
      <c r="E10" s="722"/>
      <c r="F10" s="722"/>
      <c r="G10" s="722"/>
      <c r="H10" s="722"/>
      <c r="I10" s="722"/>
      <c r="J10" s="723">
        <f t="shared" si="0"/>
        <v>0</v>
      </c>
      <c r="K10" s="678"/>
    </row>
    <row r="11" spans="1:13" ht="12.9" customHeight="1">
      <c r="A11" s="676"/>
      <c r="B11" s="676"/>
      <c r="C11" s="676"/>
      <c r="D11" s="676"/>
      <c r="E11" s="722"/>
      <c r="F11" s="722"/>
      <c r="G11" s="722"/>
      <c r="H11" s="722"/>
      <c r="I11" s="722"/>
      <c r="J11" s="723">
        <f t="shared" si="0"/>
        <v>0</v>
      </c>
      <c r="K11" s="678"/>
    </row>
    <row r="12" spans="1:13" ht="12.9" customHeight="1">
      <c r="A12" s="676"/>
      <c r="B12" s="676"/>
      <c r="C12" s="676"/>
      <c r="D12" s="676"/>
      <c r="E12" s="722"/>
      <c r="F12" s="722"/>
      <c r="G12" s="722"/>
      <c r="H12" s="722"/>
      <c r="I12" s="722"/>
      <c r="J12" s="723">
        <f t="shared" si="0"/>
        <v>0</v>
      </c>
      <c r="K12" s="678"/>
    </row>
    <row r="13" spans="1:13" ht="12.9" customHeight="1">
      <c r="A13" s="676"/>
      <c r="B13" s="676"/>
      <c r="C13" s="676"/>
      <c r="D13" s="676"/>
      <c r="E13" s="722"/>
      <c r="F13" s="722"/>
      <c r="G13" s="722"/>
      <c r="H13" s="722"/>
      <c r="I13" s="722"/>
      <c r="J13" s="723">
        <f t="shared" si="0"/>
        <v>0</v>
      </c>
      <c r="K13" s="678"/>
    </row>
    <row r="14" spans="1:13" ht="12.9" customHeight="1">
      <c r="A14" s="676"/>
      <c r="B14" s="676"/>
      <c r="C14" s="676"/>
      <c r="D14" s="676"/>
      <c r="E14" s="722"/>
      <c r="F14" s="722"/>
      <c r="G14" s="722"/>
      <c r="H14" s="722"/>
      <c r="I14" s="722"/>
      <c r="J14" s="723">
        <f t="shared" si="0"/>
        <v>0</v>
      </c>
      <c r="K14" s="678"/>
    </row>
    <row r="15" spans="1:13" ht="12.9" customHeight="1">
      <c r="A15" s="676"/>
      <c r="B15" s="676"/>
      <c r="C15" s="676"/>
      <c r="D15" s="676"/>
      <c r="E15" s="722"/>
      <c r="F15" s="722"/>
      <c r="G15" s="722"/>
      <c r="H15" s="722"/>
      <c r="I15" s="722"/>
      <c r="J15" s="723">
        <f t="shared" si="0"/>
        <v>0</v>
      </c>
      <c r="K15" s="678"/>
    </row>
    <row r="16" spans="1:13" ht="12.9" customHeight="1">
      <c r="A16" s="676"/>
      <c r="B16" s="676"/>
      <c r="C16" s="676"/>
      <c r="D16" s="676"/>
      <c r="E16" s="722"/>
      <c r="F16" s="722"/>
      <c r="G16" s="722"/>
      <c r="H16" s="722"/>
      <c r="I16" s="722"/>
      <c r="J16" s="723">
        <f t="shared" si="0"/>
        <v>0</v>
      </c>
      <c r="K16" s="678"/>
    </row>
    <row r="17" spans="1:11" ht="12.9" customHeight="1">
      <c r="A17" s="676"/>
      <c r="B17" s="676"/>
      <c r="C17" s="676"/>
      <c r="D17" s="676"/>
      <c r="E17" s="722"/>
      <c r="F17" s="722"/>
      <c r="G17" s="722"/>
      <c r="H17" s="722"/>
      <c r="I17" s="722"/>
      <c r="J17" s="723">
        <f t="shared" si="0"/>
        <v>0</v>
      </c>
      <c r="K17" s="678"/>
    </row>
    <row r="18" spans="1:11" ht="12.9" customHeight="1">
      <c r="A18" s="676"/>
      <c r="B18" s="676"/>
      <c r="C18" s="676"/>
      <c r="D18" s="676"/>
      <c r="E18" s="722"/>
      <c r="F18" s="722"/>
      <c r="G18" s="722"/>
      <c r="H18" s="722"/>
      <c r="I18" s="722"/>
      <c r="J18" s="723">
        <f t="shared" si="0"/>
        <v>0</v>
      </c>
      <c r="K18" s="678"/>
    </row>
    <row r="19" spans="1:11" ht="12.9" customHeight="1">
      <c r="A19" s="676"/>
      <c r="B19" s="676"/>
      <c r="C19" s="676"/>
      <c r="D19" s="676"/>
      <c r="E19" s="722"/>
      <c r="F19" s="722"/>
      <c r="G19" s="722"/>
      <c r="H19" s="722"/>
      <c r="I19" s="722"/>
      <c r="J19" s="723">
        <f t="shared" si="0"/>
        <v>0</v>
      </c>
      <c r="K19" s="678"/>
    </row>
    <row r="20" spans="1:11" ht="12.9" customHeight="1">
      <c r="A20" s="676"/>
      <c r="B20" s="676"/>
      <c r="C20" s="676"/>
      <c r="D20" s="676"/>
      <c r="E20" s="722"/>
      <c r="F20" s="722"/>
      <c r="G20" s="722"/>
      <c r="H20" s="722"/>
      <c r="I20" s="722"/>
      <c r="J20" s="723">
        <f t="shared" si="0"/>
        <v>0</v>
      </c>
      <c r="K20" s="678"/>
    </row>
    <row r="21" spans="1:11" ht="12.9" customHeight="1">
      <c r="A21" s="676"/>
      <c r="B21" s="676"/>
      <c r="C21" s="676"/>
      <c r="D21" s="676"/>
      <c r="E21" s="722"/>
      <c r="F21" s="722"/>
      <c r="G21" s="722"/>
      <c r="H21" s="722"/>
      <c r="I21" s="722"/>
      <c r="J21" s="723">
        <f t="shared" si="0"/>
        <v>0</v>
      </c>
      <c r="K21" s="678"/>
    </row>
    <row r="22" spans="1:11" ht="12.9" customHeight="1">
      <c r="A22" s="676"/>
      <c r="B22" s="676"/>
      <c r="C22" s="676"/>
      <c r="D22" s="676"/>
      <c r="E22" s="722"/>
      <c r="F22" s="722"/>
      <c r="G22" s="722"/>
      <c r="H22" s="722"/>
      <c r="I22" s="722"/>
      <c r="J22" s="723">
        <f t="shared" si="0"/>
        <v>0</v>
      </c>
      <c r="K22" s="678"/>
    </row>
    <row r="23" spans="1:11" ht="12.9" customHeight="1">
      <c r="A23" s="676"/>
      <c r="B23" s="676"/>
      <c r="C23" s="676"/>
      <c r="D23" s="676"/>
      <c r="E23" s="722"/>
      <c r="F23" s="722"/>
      <c r="G23" s="722"/>
      <c r="H23" s="722"/>
      <c r="I23" s="722"/>
      <c r="J23" s="723">
        <f t="shared" si="0"/>
        <v>0</v>
      </c>
      <c r="K23" s="678"/>
    </row>
    <row r="24" spans="1:11" ht="12.9" customHeight="1">
      <c r="A24" s="676"/>
      <c r="B24" s="676"/>
      <c r="C24" s="676"/>
      <c r="D24" s="676"/>
      <c r="E24" s="722"/>
      <c r="F24" s="722"/>
      <c r="G24" s="722"/>
      <c r="H24" s="722"/>
      <c r="I24" s="722"/>
      <c r="J24" s="723">
        <f t="shared" si="0"/>
        <v>0</v>
      </c>
      <c r="K24" s="678"/>
    </row>
    <row r="25" spans="1:11" ht="12.9" customHeight="1">
      <c r="A25" s="676"/>
      <c r="B25" s="676"/>
      <c r="C25" s="676"/>
      <c r="D25" s="676"/>
      <c r="E25" s="722"/>
      <c r="F25" s="722"/>
      <c r="G25" s="722"/>
      <c r="H25" s="722"/>
      <c r="I25" s="722"/>
      <c r="J25" s="723">
        <f t="shared" si="0"/>
        <v>0</v>
      </c>
      <c r="K25" s="678"/>
    </row>
    <row r="26" spans="1:11" ht="12.9" customHeight="1">
      <c r="A26" s="676"/>
      <c r="B26" s="676"/>
      <c r="C26" s="676"/>
      <c r="D26" s="676"/>
      <c r="E26" s="722"/>
      <c r="F26" s="722"/>
      <c r="G26" s="722"/>
      <c r="H26" s="722"/>
      <c r="I26" s="722"/>
      <c r="J26" s="723">
        <f t="shared" si="0"/>
        <v>0</v>
      </c>
      <c r="K26" s="678"/>
    </row>
    <row r="27" spans="1:11" ht="12.9" customHeight="1">
      <c r="A27" s="676"/>
      <c r="B27" s="676"/>
      <c r="C27" s="676"/>
      <c r="D27" s="676"/>
      <c r="E27" s="722"/>
      <c r="F27" s="722"/>
      <c r="G27" s="722"/>
      <c r="H27" s="722"/>
      <c r="I27" s="722"/>
      <c r="J27" s="723">
        <f t="shared" si="0"/>
        <v>0</v>
      </c>
      <c r="K27" s="678"/>
    </row>
    <row r="28" spans="1:11" ht="12.9" customHeight="1">
      <c r="A28" s="676"/>
      <c r="B28" s="676"/>
      <c r="C28" s="676"/>
      <c r="D28" s="676"/>
      <c r="E28" s="722"/>
      <c r="F28" s="722"/>
      <c r="G28" s="722"/>
      <c r="H28" s="722"/>
      <c r="I28" s="722"/>
      <c r="J28" s="723">
        <f t="shared" si="0"/>
        <v>0</v>
      </c>
      <c r="K28" s="678"/>
    </row>
    <row r="29" spans="1:11" ht="12.9" customHeight="1">
      <c r="A29" s="676"/>
      <c r="B29" s="676"/>
      <c r="C29" s="676"/>
      <c r="D29" s="676"/>
      <c r="E29" s="722"/>
      <c r="F29" s="722"/>
      <c r="G29" s="722"/>
      <c r="H29" s="722"/>
      <c r="I29" s="722"/>
      <c r="J29" s="723">
        <f t="shared" si="0"/>
        <v>0</v>
      </c>
      <c r="K29" s="678"/>
    </row>
    <row r="30" spans="1:11" ht="12.9" customHeight="1">
      <c r="A30" s="676"/>
      <c r="B30" s="676"/>
      <c r="C30" s="676"/>
      <c r="D30" s="676"/>
      <c r="E30" s="722"/>
      <c r="F30" s="722"/>
      <c r="G30" s="722"/>
      <c r="H30" s="722"/>
      <c r="I30" s="722"/>
      <c r="J30" s="723">
        <f t="shared" si="0"/>
        <v>0</v>
      </c>
      <c r="K30" s="678"/>
    </row>
    <row r="31" spans="1:11" ht="12.9" customHeight="1">
      <c r="A31" s="676"/>
      <c r="B31" s="676"/>
      <c r="C31" s="676"/>
      <c r="D31" s="676"/>
      <c r="E31" s="722"/>
      <c r="F31" s="722"/>
      <c r="G31" s="722"/>
      <c r="H31" s="722"/>
      <c r="I31" s="722"/>
      <c r="J31" s="723">
        <f t="shared" si="0"/>
        <v>0</v>
      </c>
      <c r="K31" s="678"/>
    </row>
    <row r="32" spans="1:11" ht="12.9" customHeight="1">
      <c r="A32" s="676"/>
      <c r="B32" s="676"/>
      <c r="C32" s="676"/>
      <c r="D32" s="676"/>
      <c r="E32" s="722"/>
      <c r="F32" s="722"/>
      <c r="G32" s="722"/>
      <c r="H32" s="722"/>
      <c r="I32" s="722"/>
      <c r="J32" s="723">
        <f t="shared" si="0"/>
        <v>0</v>
      </c>
      <c r="K32" s="678"/>
    </row>
    <row r="33" spans="1:11" ht="12.9" customHeight="1">
      <c r="A33" s="676"/>
      <c r="B33" s="676"/>
      <c r="C33" s="676"/>
      <c r="D33" s="676"/>
      <c r="E33" s="722"/>
      <c r="F33" s="722"/>
      <c r="G33" s="722"/>
      <c r="H33" s="722"/>
      <c r="I33" s="722"/>
      <c r="J33" s="723">
        <f t="shared" si="0"/>
        <v>0</v>
      </c>
      <c r="K33" s="678"/>
    </row>
    <row r="34" spans="1:11" ht="12.9" customHeight="1">
      <c r="A34" s="676"/>
      <c r="B34" s="676"/>
      <c r="C34" s="676"/>
      <c r="D34" s="676"/>
      <c r="E34" s="722"/>
      <c r="F34" s="722"/>
      <c r="G34" s="722"/>
      <c r="H34" s="722"/>
      <c r="I34" s="722"/>
      <c r="J34" s="723">
        <f t="shared" si="0"/>
        <v>0</v>
      </c>
      <c r="K34" s="678"/>
    </row>
    <row r="35" spans="1:11" ht="12.9" customHeight="1">
      <c r="A35" s="676"/>
      <c r="B35" s="676"/>
      <c r="C35" s="676"/>
      <c r="D35" s="676"/>
      <c r="E35" s="722"/>
      <c r="F35" s="722"/>
      <c r="G35" s="722"/>
      <c r="H35" s="722"/>
      <c r="I35" s="722"/>
      <c r="J35" s="723">
        <f t="shared" si="0"/>
        <v>0</v>
      </c>
      <c r="K35" s="678"/>
    </row>
    <row r="36" spans="1:11" ht="12.9" customHeight="1">
      <c r="A36" s="676"/>
      <c r="B36" s="676"/>
      <c r="C36" s="676"/>
      <c r="D36" s="676"/>
      <c r="E36" s="722"/>
      <c r="F36" s="722"/>
      <c r="G36" s="722"/>
      <c r="H36" s="722"/>
      <c r="I36" s="722"/>
      <c r="J36" s="723">
        <f t="shared" si="0"/>
        <v>0</v>
      </c>
      <c r="K36" s="678"/>
    </row>
    <row r="37" spans="1:11" ht="12.9" customHeight="1">
      <c r="A37" s="676"/>
      <c r="B37" s="676"/>
      <c r="C37" s="676"/>
      <c r="D37" s="676"/>
      <c r="E37" s="722"/>
      <c r="F37" s="722"/>
      <c r="G37" s="722"/>
      <c r="H37" s="722"/>
      <c r="I37" s="722"/>
      <c r="J37" s="723">
        <f t="shared" si="0"/>
        <v>0</v>
      </c>
      <c r="K37" s="678"/>
    </row>
    <row r="38" spans="1:11" ht="12.9" customHeight="1">
      <c r="A38" s="676"/>
      <c r="B38" s="676"/>
      <c r="C38" s="676"/>
      <c r="D38" s="676"/>
      <c r="E38" s="722"/>
      <c r="F38" s="722"/>
      <c r="G38" s="722"/>
      <c r="H38" s="722"/>
      <c r="I38" s="722"/>
      <c r="J38" s="723">
        <f t="shared" si="0"/>
        <v>0</v>
      </c>
      <c r="K38" s="678"/>
    </row>
    <row r="39" spans="1:11" ht="12.9" customHeight="1">
      <c r="A39" s="676"/>
      <c r="B39" s="676"/>
      <c r="C39" s="676"/>
      <c r="D39" s="676"/>
      <c r="E39" s="722"/>
      <c r="F39" s="722"/>
      <c r="G39" s="722"/>
      <c r="H39" s="722"/>
      <c r="I39" s="722"/>
      <c r="J39" s="723">
        <f t="shared" si="0"/>
        <v>0</v>
      </c>
      <c r="K39" s="678"/>
    </row>
    <row r="40" spans="1:11" ht="12.9" customHeight="1">
      <c r="A40" s="676"/>
      <c r="B40" s="676"/>
      <c r="C40" s="676"/>
      <c r="D40" s="676"/>
      <c r="E40" s="722"/>
      <c r="F40" s="722"/>
      <c r="G40" s="722"/>
      <c r="H40" s="722"/>
      <c r="I40" s="722"/>
      <c r="J40" s="723">
        <f t="shared" si="0"/>
        <v>0</v>
      </c>
      <c r="K40" s="678"/>
    </row>
    <row r="41" spans="1:11" ht="12.9" customHeight="1">
      <c r="A41" s="676"/>
      <c r="B41" s="676"/>
      <c r="C41" s="676"/>
      <c r="D41" s="676"/>
      <c r="E41" s="722"/>
      <c r="F41" s="722"/>
      <c r="G41" s="722"/>
      <c r="H41" s="722"/>
      <c r="I41" s="722"/>
      <c r="J41" s="723">
        <f t="shared" si="0"/>
        <v>0</v>
      </c>
      <c r="K41" s="678"/>
    </row>
    <row r="42" spans="1:11" ht="12.9" customHeight="1">
      <c r="A42" s="676"/>
      <c r="B42" s="676"/>
      <c r="C42" s="676"/>
      <c r="D42" s="676"/>
      <c r="E42" s="722"/>
      <c r="F42" s="722"/>
      <c r="G42" s="722"/>
      <c r="H42" s="722"/>
      <c r="I42" s="722"/>
      <c r="J42" s="723">
        <f t="shared" si="0"/>
        <v>0</v>
      </c>
      <c r="K42" s="678"/>
    </row>
    <row r="43" spans="1:11" ht="12.9" customHeight="1">
      <c r="A43" s="703"/>
      <c r="B43" s="704"/>
      <c r="C43" s="704"/>
      <c r="D43" s="705" t="s">
        <v>79</v>
      </c>
      <c r="E43" s="724">
        <f>SUM(E8:E42)</f>
        <v>248643</v>
      </c>
      <c r="F43" s="724">
        <f>SUM(F8:F42)</f>
        <v>0</v>
      </c>
      <c r="G43" s="724">
        <f>SUM(G8:G42)</f>
        <v>0</v>
      </c>
      <c r="H43" s="724">
        <f>SUM(H8:H42)</f>
        <v>0</v>
      </c>
      <c r="I43" s="724">
        <f>SUM(I8:I42)</f>
        <v>0</v>
      </c>
      <c r="J43" s="724">
        <f t="shared" si="0"/>
        <v>248643</v>
      </c>
      <c r="K43" s="683">
        <f>SUM(K8:K42)</f>
        <v>0</v>
      </c>
    </row>
    <row r="46" spans="1:11">
      <c r="K46" s="472" t="s">
        <v>433</v>
      </c>
    </row>
  </sheetData>
  <mergeCells count="9">
    <mergeCell ref="C6:D6"/>
    <mergeCell ref="E6:J6"/>
    <mergeCell ref="K6:K7"/>
    <mergeCell ref="A1:K1"/>
    <mergeCell ref="A2:K2"/>
    <mergeCell ref="J3:K3"/>
    <mergeCell ref="A4:B4"/>
    <mergeCell ref="C4:I4"/>
    <mergeCell ref="J4:K4"/>
  </mergeCells>
  <pageMargins left="0.44" right="0" top="0.3" bottom="0.37" header="0.17" footer="0.17"/>
  <pageSetup scale="80" orientation="landscape" r:id="rId1"/>
  <headerFooter alignWithMargins="0"/>
  <legacyDrawing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7605D4-A0F6-46C2-A22A-B21879A0AAEE}">
  <sheetPr transitionEvaluation="1">
    <pageSetUpPr fitToPage="1"/>
  </sheetPr>
  <dimension ref="A1:M43"/>
  <sheetViews>
    <sheetView topLeftCell="A7" zoomScaleNormal="100" workbookViewId="0">
      <selection activeCell="D31" sqref="D31"/>
    </sheetView>
  </sheetViews>
  <sheetFormatPr defaultColWidth="11" defaultRowHeight="13.2"/>
  <cols>
    <col min="1" max="1" width="23.6640625" style="172" customWidth="1"/>
    <col min="2" max="2" width="27" style="172" customWidth="1"/>
    <col min="3" max="3" width="14.44140625" style="172" customWidth="1"/>
    <col min="4" max="4" width="23.5546875" style="172" customWidth="1"/>
    <col min="5" max="5" width="11" style="172"/>
    <col min="6" max="6" width="1.88671875" style="172" customWidth="1"/>
    <col min="7" max="8" width="14.44140625" style="172" customWidth="1"/>
    <col min="9" max="9" width="35" style="172" customWidth="1"/>
    <col min="10" max="10" width="31.5546875" style="172" customWidth="1"/>
    <col min="11" max="11" width="35" style="172" customWidth="1"/>
    <col min="12" max="16384" width="11" style="172"/>
  </cols>
  <sheetData>
    <row r="1" spans="1:13">
      <c r="H1" s="179"/>
      <c r="I1" s="179"/>
      <c r="J1" s="179" t="s">
        <v>95</v>
      </c>
    </row>
    <row r="2" spans="1:13">
      <c r="H2" s="211"/>
      <c r="I2" s="211"/>
      <c r="J2" s="211"/>
      <c r="L2" s="172" t="s">
        <v>95</v>
      </c>
    </row>
    <row r="3" spans="1:13">
      <c r="H3" s="212"/>
      <c r="I3" s="212"/>
      <c r="J3" s="213"/>
      <c r="K3" s="213" t="s">
        <v>95</v>
      </c>
    </row>
    <row r="4" spans="1:13">
      <c r="H4" s="212"/>
      <c r="I4" s="212"/>
    </row>
    <row r="6" spans="1:13">
      <c r="M6" s="172" t="s">
        <v>95</v>
      </c>
    </row>
    <row r="8" spans="1:13">
      <c r="H8" s="212"/>
      <c r="I8" s="212"/>
    </row>
    <row r="9" spans="1:13">
      <c r="A9" s="213"/>
      <c r="B9" s="213"/>
      <c r="C9" s="213"/>
      <c r="D9" s="213"/>
      <c r="E9" s="213"/>
      <c r="F9" s="213"/>
      <c r="G9" s="213"/>
      <c r="H9" s="214"/>
      <c r="I9" s="214"/>
      <c r="J9" s="213"/>
    </row>
    <row r="10" spans="1:13">
      <c r="A10" s="213"/>
      <c r="B10" s="213"/>
      <c r="C10" s="213"/>
      <c r="D10" s="213"/>
      <c r="E10" s="213"/>
      <c r="F10" s="213"/>
      <c r="H10" s="214"/>
      <c r="I10" s="214"/>
      <c r="J10" s="213"/>
      <c r="K10" s="213"/>
    </row>
    <row r="11" spans="1:13">
      <c r="A11" s="213"/>
      <c r="B11" s="213"/>
      <c r="D11" s="213"/>
      <c r="E11" s="213"/>
      <c r="F11" s="213"/>
      <c r="G11" s="213"/>
      <c r="H11" s="214"/>
      <c r="I11" s="214"/>
      <c r="J11" s="213"/>
      <c r="K11" s="213"/>
    </row>
    <row r="13" spans="1:13">
      <c r="A13" s="213"/>
      <c r="G13" s="213"/>
    </row>
    <row r="14" spans="1:13">
      <c r="H14" s="212"/>
      <c r="I14" s="212"/>
    </row>
    <row r="15" spans="1:13">
      <c r="G15" s="213"/>
    </row>
    <row r="18" spans="1:11">
      <c r="H18" s="212"/>
      <c r="I18" s="212"/>
      <c r="J18" s="213"/>
      <c r="K18" s="213"/>
    </row>
    <row r="19" spans="1:11">
      <c r="H19" s="212"/>
      <c r="I19" s="212"/>
    </row>
    <row r="20" spans="1:11" ht="25.8">
      <c r="A20" s="774" t="s">
        <v>476</v>
      </c>
      <c r="B20" s="774"/>
      <c r="C20" s="774"/>
      <c r="D20" s="774"/>
      <c r="E20" s="774"/>
      <c r="F20" s="774"/>
      <c r="G20" s="774"/>
      <c r="H20" s="774"/>
      <c r="I20" s="774"/>
      <c r="J20" s="774"/>
    </row>
    <row r="21" spans="1:11">
      <c r="H21" s="212"/>
      <c r="I21" s="212"/>
    </row>
    <row r="22" spans="1:11" ht="13.8" thickBot="1">
      <c r="B22" s="215"/>
      <c r="C22" s="215"/>
      <c r="D22" s="215"/>
      <c r="E22" s="215"/>
      <c r="F22" s="215"/>
      <c r="G22" s="215"/>
      <c r="H22" s="215"/>
      <c r="I22" s="215"/>
    </row>
    <row r="23" spans="1:11" ht="13.8" thickTop="1"/>
    <row r="26" spans="1:11" ht="23.4">
      <c r="A26" s="775" t="s">
        <v>774</v>
      </c>
      <c r="B26" s="775"/>
      <c r="C26" s="775"/>
      <c r="D26" s="775"/>
      <c r="E26" s="775"/>
      <c r="F26" s="775"/>
      <c r="G26" s="775"/>
      <c r="H26" s="775"/>
      <c r="I26" s="775"/>
      <c r="J26" s="775"/>
    </row>
    <row r="27" spans="1:11">
      <c r="H27" s="212"/>
      <c r="I27" s="212"/>
    </row>
    <row r="28" spans="1:11">
      <c r="A28" s="213"/>
      <c r="B28" s="213"/>
      <c r="C28" s="213"/>
      <c r="G28" s="213"/>
      <c r="H28" s="214"/>
      <c r="I28" s="214"/>
      <c r="J28" s="213"/>
      <c r="K28" s="213"/>
    </row>
    <row r="29" spans="1:11">
      <c r="A29" s="213"/>
      <c r="B29" s="213"/>
      <c r="C29" s="213"/>
      <c r="G29" s="213"/>
      <c r="H29" s="212"/>
      <c r="I29" s="212"/>
      <c r="J29" s="213"/>
      <c r="K29" s="213"/>
    </row>
    <row r="30" spans="1:11" ht="21">
      <c r="A30" s="213"/>
      <c r="B30" s="213"/>
      <c r="C30" s="213"/>
      <c r="D30" s="776" t="s">
        <v>507</v>
      </c>
      <c r="E30" s="776"/>
      <c r="F30" s="776"/>
      <c r="G30" s="776"/>
      <c r="H30" s="776"/>
      <c r="I30" s="212"/>
      <c r="J30" s="213"/>
      <c r="K30" s="213"/>
    </row>
    <row r="31" spans="1:11">
      <c r="A31" s="213"/>
      <c r="B31" s="213"/>
      <c r="C31" s="213"/>
      <c r="G31" s="213"/>
      <c r="H31" s="212"/>
      <c r="I31" s="212"/>
      <c r="J31" s="213"/>
      <c r="K31" s="213"/>
    </row>
    <row r="32" spans="1:11">
      <c r="A32" s="213"/>
      <c r="B32" s="213"/>
      <c r="C32" s="213"/>
      <c r="G32" s="213"/>
      <c r="H32" s="212"/>
      <c r="I32" s="212"/>
      <c r="J32" s="213"/>
      <c r="K32" s="213"/>
    </row>
    <row r="33" spans="3:10">
      <c r="H33" s="212"/>
      <c r="I33" s="212"/>
    </row>
    <row r="34" spans="3:10">
      <c r="C34" s="212"/>
      <c r="D34" s="212"/>
      <c r="E34" s="212"/>
      <c r="F34" s="212"/>
      <c r="G34" s="212"/>
      <c r="J34" s="212"/>
    </row>
    <row r="35" spans="3:10">
      <c r="C35" s="212"/>
      <c r="D35" s="212"/>
      <c r="E35" s="212"/>
      <c r="F35" s="212"/>
      <c r="G35" s="212"/>
    </row>
    <row r="43" spans="3:10">
      <c r="J43" s="216"/>
    </row>
  </sheetData>
  <mergeCells count="3">
    <mergeCell ref="A20:J20"/>
    <mergeCell ref="A26:J26"/>
    <mergeCell ref="D30:H30"/>
  </mergeCells>
  <printOptions horizontalCentered="1" verticalCentered="1"/>
  <pageMargins left="0" right="0" top="0" bottom="0" header="0.5" footer="0.5"/>
  <pageSetup scale="70" fitToHeight="0" orientation="landscape" r:id="rId1"/>
  <headerFooter alignWithMargins="0"/>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F147CA-6DBD-4162-8073-157EF3B2D791}">
  <sheetPr>
    <pageSetUpPr fitToPage="1"/>
  </sheetPr>
  <dimension ref="A1:G45"/>
  <sheetViews>
    <sheetView zoomScaleNormal="100" workbookViewId="0"/>
  </sheetViews>
  <sheetFormatPr defaultColWidth="13.6640625" defaultRowHeight="13.2"/>
  <cols>
    <col min="1" max="1" width="42.44140625" style="109" customWidth="1"/>
    <col min="2" max="2" width="8.5546875" style="109" customWidth="1"/>
    <col min="3" max="3" width="5.5546875" style="109" bestFit="1" customWidth="1"/>
    <col min="4" max="4" width="8" style="109" customWidth="1"/>
    <col min="5" max="5" width="8.5546875" style="109" customWidth="1"/>
    <col min="6" max="6" width="5.5546875" style="109" bestFit="1" customWidth="1"/>
    <col min="7" max="7" width="8" style="109" customWidth="1"/>
    <col min="8" max="16384" width="13.6640625" style="109"/>
  </cols>
  <sheetData>
    <row r="1" spans="1:7" ht="13.95" customHeight="1" thickTop="1">
      <c r="A1" s="108" t="s">
        <v>302</v>
      </c>
      <c r="B1" s="917" t="s">
        <v>839</v>
      </c>
      <c r="C1" s="918"/>
      <c r="D1" s="919"/>
      <c r="E1" s="917" t="s">
        <v>840</v>
      </c>
      <c r="F1" s="923"/>
      <c r="G1" s="924"/>
    </row>
    <row r="2" spans="1:7" ht="26.25" customHeight="1">
      <c r="A2" s="110" t="s">
        <v>780</v>
      </c>
      <c r="B2" s="920"/>
      <c r="C2" s="921"/>
      <c r="D2" s="922"/>
      <c r="E2" s="925"/>
      <c r="F2" s="926"/>
      <c r="G2" s="927"/>
    </row>
    <row r="3" spans="1:7">
      <c r="A3" s="928" t="s">
        <v>10</v>
      </c>
      <c r="B3" s="929"/>
      <c r="C3" s="929"/>
      <c r="D3" s="929"/>
      <c r="E3" s="929"/>
      <c r="F3" s="929"/>
      <c r="G3" s="930"/>
    </row>
    <row r="4" spans="1:7">
      <c r="A4" s="111" t="s">
        <v>15</v>
      </c>
      <c r="B4" s="913">
        <v>778931</v>
      </c>
      <c r="C4" s="914"/>
      <c r="D4" s="915"/>
      <c r="E4" s="913">
        <v>937127</v>
      </c>
      <c r="F4" s="914"/>
      <c r="G4" s="916"/>
    </row>
    <row r="5" spans="1:7">
      <c r="A5" s="111" t="s">
        <v>111</v>
      </c>
      <c r="B5" s="913"/>
      <c r="C5" s="914"/>
      <c r="D5" s="915"/>
      <c r="E5" s="913"/>
      <c r="F5" s="914"/>
      <c r="G5" s="916"/>
    </row>
    <row r="6" spans="1:7">
      <c r="A6" s="111" t="s">
        <v>303</v>
      </c>
      <c r="B6" s="913"/>
      <c r="C6" s="914"/>
      <c r="D6" s="915"/>
      <c r="E6" s="913"/>
      <c r="F6" s="914"/>
      <c r="G6" s="916"/>
    </row>
    <row r="7" spans="1:7">
      <c r="A7" s="111" t="s">
        <v>304</v>
      </c>
      <c r="B7" s="913"/>
      <c r="C7" s="914"/>
      <c r="D7" s="915"/>
      <c r="E7" s="913"/>
      <c r="F7" s="914"/>
      <c r="G7" s="916"/>
    </row>
    <row r="8" spans="1:7">
      <c r="A8" s="111" t="s">
        <v>35</v>
      </c>
      <c r="B8" s="913"/>
      <c r="C8" s="914"/>
      <c r="D8" s="915"/>
      <c r="E8" s="913"/>
      <c r="F8" s="914"/>
      <c r="G8" s="916"/>
    </row>
    <row r="9" spans="1:7" ht="13.8" thickBot="1">
      <c r="A9" s="112" t="s">
        <v>36</v>
      </c>
      <c r="B9" s="931">
        <f>SUM(B4:B8)</f>
        <v>778931</v>
      </c>
      <c r="C9" s="932"/>
      <c r="D9" s="933"/>
      <c r="E9" s="931">
        <f>SUM(E4:E8)</f>
        <v>937127</v>
      </c>
      <c r="F9" s="932"/>
      <c r="G9" s="934"/>
    </row>
    <row r="10" spans="1:7" ht="14.4" thickTop="1" thickBot="1">
      <c r="B10" s="935"/>
      <c r="C10" s="935"/>
      <c r="D10" s="935"/>
      <c r="E10" s="935"/>
      <c r="F10" s="935"/>
      <c r="G10" s="935"/>
    </row>
    <row r="11" spans="1:7" ht="14.4" thickTop="1" thickBot="1">
      <c r="A11" s="113" t="s">
        <v>305</v>
      </c>
      <c r="B11" s="936"/>
      <c r="C11" s="936"/>
      <c r="D11" s="936"/>
      <c r="E11" s="936"/>
      <c r="F11" s="936"/>
      <c r="G11" s="937"/>
    </row>
    <row r="12" spans="1:7">
      <c r="A12" s="114" t="s">
        <v>306</v>
      </c>
      <c r="B12" s="938"/>
      <c r="C12" s="939"/>
      <c r="D12" s="940"/>
      <c r="E12" s="938"/>
      <c r="F12" s="939"/>
      <c r="G12" s="941"/>
    </row>
    <row r="13" spans="1:7">
      <c r="A13" s="115" t="s">
        <v>307</v>
      </c>
      <c r="B13" s="913">
        <v>463161</v>
      </c>
      <c r="C13" s="914"/>
      <c r="D13" s="915"/>
      <c r="E13" s="913">
        <v>663176</v>
      </c>
      <c r="F13" s="914"/>
      <c r="G13" s="916"/>
    </row>
    <row r="14" spans="1:7">
      <c r="A14" s="115" t="s">
        <v>47</v>
      </c>
      <c r="B14" s="913"/>
      <c r="C14" s="914"/>
      <c r="D14" s="915"/>
      <c r="E14" s="913"/>
      <c r="F14" s="914"/>
      <c r="G14" s="916"/>
    </row>
    <row r="15" spans="1:7">
      <c r="A15" s="115" t="s">
        <v>308</v>
      </c>
      <c r="B15" s="913">
        <v>173216</v>
      </c>
      <c r="C15" s="914"/>
      <c r="D15" s="915"/>
      <c r="E15" s="913">
        <v>238743</v>
      </c>
      <c r="F15" s="914"/>
      <c r="G15" s="916"/>
    </row>
    <row r="16" spans="1:7" ht="13.8" thickBot="1">
      <c r="A16" s="116" t="s">
        <v>49</v>
      </c>
      <c r="B16" s="942">
        <f>SUM(B13:B15)</f>
        <v>636377</v>
      </c>
      <c r="C16" s="942"/>
      <c r="D16" s="942"/>
      <c r="E16" s="942">
        <f>SUM(E13:E15)</f>
        <v>901919</v>
      </c>
      <c r="F16" s="942"/>
      <c r="G16" s="943"/>
    </row>
    <row r="17" spans="1:7">
      <c r="A17" s="117" t="s">
        <v>178</v>
      </c>
      <c r="B17" s="944"/>
      <c r="C17" s="944"/>
      <c r="D17" s="944"/>
      <c r="E17" s="944"/>
      <c r="F17" s="944"/>
      <c r="G17" s="945"/>
    </row>
    <row r="18" spans="1:7">
      <c r="A18" s="118" t="s">
        <v>309</v>
      </c>
      <c r="B18" s="913">
        <v>64586</v>
      </c>
      <c r="C18" s="914"/>
      <c r="D18" s="915"/>
      <c r="E18" s="913">
        <v>10208</v>
      </c>
      <c r="F18" s="914"/>
      <c r="G18" s="916"/>
    </row>
    <row r="19" spans="1:7">
      <c r="A19" s="118" t="s">
        <v>310</v>
      </c>
      <c r="B19" s="913"/>
      <c r="C19" s="914"/>
      <c r="D19" s="915"/>
      <c r="E19" s="913"/>
      <c r="F19" s="914"/>
      <c r="G19" s="916"/>
    </row>
    <row r="20" spans="1:7">
      <c r="A20" s="119" t="s">
        <v>311</v>
      </c>
      <c r="B20" s="913"/>
      <c r="C20" s="914"/>
      <c r="D20" s="915"/>
      <c r="E20" s="913"/>
      <c r="F20" s="914"/>
      <c r="G20" s="916"/>
    </row>
    <row r="21" spans="1:7">
      <c r="A21" s="118" t="s">
        <v>312</v>
      </c>
      <c r="B21" s="913"/>
      <c r="C21" s="914"/>
      <c r="D21" s="915"/>
      <c r="E21" s="913"/>
      <c r="F21" s="914"/>
      <c r="G21" s="916"/>
    </row>
    <row r="22" spans="1:7">
      <c r="A22" s="118" t="s">
        <v>313</v>
      </c>
      <c r="B22" s="913"/>
      <c r="C22" s="914"/>
      <c r="D22" s="915"/>
      <c r="E22" s="913"/>
      <c r="F22" s="914"/>
      <c r="G22" s="916"/>
    </row>
    <row r="23" spans="1:7">
      <c r="A23" s="118" t="s">
        <v>314</v>
      </c>
      <c r="B23" s="913"/>
      <c r="C23" s="914"/>
      <c r="D23" s="915"/>
      <c r="E23" s="913"/>
      <c r="F23" s="914"/>
      <c r="G23" s="916"/>
    </row>
    <row r="24" spans="1:7">
      <c r="A24" s="118" t="s">
        <v>51</v>
      </c>
      <c r="B24" s="913">
        <v>14059</v>
      </c>
      <c r="C24" s="914"/>
      <c r="D24" s="915"/>
      <c r="E24" s="913">
        <v>10000</v>
      </c>
      <c r="F24" s="914"/>
      <c r="G24" s="916"/>
    </row>
    <row r="25" spans="1:7">
      <c r="A25" s="119" t="s">
        <v>53</v>
      </c>
      <c r="B25" s="913">
        <v>49696</v>
      </c>
      <c r="C25" s="914"/>
      <c r="D25" s="915"/>
      <c r="E25" s="913">
        <v>10000</v>
      </c>
      <c r="F25" s="914"/>
      <c r="G25" s="916"/>
    </row>
    <row r="26" spans="1:7">
      <c r="A26" s="118" t="s">
        <v>315</v>
      </c>
      <c r="B26" s="913">
        <v>0</v>
      </c>
      <c r="C26" s="914"/>
      <c r="D26" s="915"/>
      <c r="E26" s="913"/>
      <c r="F26" s="914"/>
      <c r="G26" s="916"/>
    </row>
    <row r="27" spans="1:7" ht="13.8" thickBot="1">
      <c r="A27" s="114" t="s">
        <v>54</v>
      </c>
      <c r="B27" s="942">
        <f>SUM(B18:B26)</f>
        <v>128341</v>
      </c>
      <c r="C27" s="942"/>
      <c r="D27" s="942"/>
      <c r="E27" s="942">
        <f>SUM(E18:E26)</f>
        <v>30208</v>
      </c>
      <c r="F27" s="942"/>
      <c r="G27" s="943"/>
    </row>
    <row r="28" spans="1:7" ht="13.8" thickBot="1">
      <c r="A28" s="120" t="s">
        <v>112</v>
      </c>
      <c r="B28" s="946">
        <v>5433</v>
      </c>
      <c r="C28" s="947"/>
      <c r="D28" s="948"/>
      <c r="E28" s="946">
        <v>5000</v>
      </c>
      <c r="F28" s="947"/>
      <c r="G28" s="949"/>
    </row>
    <row r="29" spans="1:7">
      <c r="A29" s="114" t="s">
        <v>316</v>
      </c>
      <c r="B29" s="944"/>
      <c r="C29" s="944"/>
      <c r="D29" s="944"/>
      <c r="E29" s="944"/>
      <c r="F29" s="944"/>
      <c r="G29" s="945"/>
    </row>
    <row r="30" spans="1:7">
      <c r="A30" s="115" t="s">
        <v>317</v>
      </c>
      <c r="B30" s="913">
        <v>8780</v>
      </c>
      <c r="C30" s="914"/>
      <c r="D30" s="915"/>
      <c r="E30" s="913"/>
      <c r="F30" s="914"/>
      <c r="G30" s="916"/>
    </row>
    <row r="31" spans="1:7">
      <c r="A31" s="115" t="s">
        <v>63</v>
      </c>
      <c r="B31" s="913"/>
      <c r="C31" s="914"/>
      <c r="D31" s="915"/>
      <c r="E31" s="913"/>
      <c r="F31" s="914"/>
      <c r="G31" s="916"/>
    </row>
    <row r="32" spans="1:7" ht="13.8" thickBot="1">
      <c r="A32" s="114" t="s">
        <v>64</v>
      </c>
      <c r="B32" s="950">
        <f>SUM(B30:B31)</f>
        <v>8780</v>
      </c>
      <c r="C32" s="951"/>
      <c r="D32" s="952"/>
      <c r="E32" s="950">
        <f>SUM(E30:E31)</f>
        <v>0</v>
      </c>
      <c r="F32" s="951"/>
      <c r="G32" s="953"/>
    </row>
    <row r="33" spans="1:7" ht="13.8" thickBot="1">
      <c r="A33" s="121" t="s">
        <v>318</v>
      </c>
      <c r="B33" s="958">
        <f>B16+B27+B28+B32</f>
        <v>778931</v>
      </c>
      <c r="C33" s="959"/>
      <c r="D33" s="960"/>
      <c r="E33" s="958">
        <f>E16+E27+E28+E32</f>
        <v>937127</v>
      </c>
      <c r="F33" s="959"/>
      <c r="G33" s="961"/>
    </row>
    <row r="34" spans="1:7" ht="14.4" thickTop="1" thickBot="1">
      <c r="B34" s="122"/>
      <c r="C34" s="122"/>
      <c r="D34" s="122"/>
      <c r="E34" s="122"/>
      <c r="F34" s="122"/>
      <c r="G34" s="122"/>
    </row>
    <row r="35" spans="1:7" ht="13.8" thickTop="1">
      <c r="A35" s="123" t="s">
        <v>319</v>
      </c>
      <c r="B35" s="962"/>
      <c r="C35" s="962"/>
      <c r="D35" s="962"/>
      <c r="E35" s="962"/>
      <c r="F35" s="962"/>
      <c r="G35" s="963"/>
    </row>
    <row r="36" spans="1:7">
      <c r="A36" s="124"/>
      <c r="B36" s="964" t="s">
        <v>320</v>
      </c>
      <c r="C36" s="964"/>
      <c r="D36" s="964"/>
      <c r="E36" s="964" t="s">
        <v>320</v>
      </c>
      <c r="F36" s="964"/>
      <c r="G36" s="965"/>
    </row>
    <row r="37" spans="1:7" ht="26.4">
      <c r="A37" s="124" t="s">
        <v>321</v>
      </c>
      <c r="B37" s="125" t="s">
        <v>322</v>
      </c>
      <c r="C37" s="126" t="s">
        <v>323</v>
      </c>
      <c r="D37" s="126" t="s">
        <v>324</v>
      </c>
      <c r="E37" s="125" t="s">
        <v>322</v>
      </c>
      <c r="F37" s="126" t="s">
        <v>323</v>
      </c>
      <c r="G37" s="127" t="s">
        <v>324</v>
      </c>
    </row>
    <row r="38" spans="1:7">
      <c r="A38" s="128" t="s">
        <v>325</v>
      </c>
      <c r="B38" s="737">
        <v>1</v>
      </c>
      <c r="C38" s="737">
        <v>3</v>
      </c>
      <c r="D38" s="737"/>
      <c r="E38" s="737">
        <v>1</v>
      </c>
      <c r="F38" s="737">
        <v>3</v>
      </c>
      <c r="G38" s="738"/>
    </row>
    <row r="39" spans="1:7">
      <c r="A39" s="128" t="s">
        <v>326</v>
      </c>
      <c r="B39" s="737"/>
      <c r="C39" s="737"/>
      <c r="D39" s="737"/>
      <c r="E39" s="737"/>
      <c r="F39" s="737"/>
      <c r="G39" s="738"/>
    </row>
    <row r="40" spans="1:7">
      <c r="A40" s="128" t="s">
        <v>327</v>
      </c>
      <c r="B40" s="737">
        <v>2</v>
      </c>
      <c r="C40" s="737"/>
      <c r="D40" s="737"/>
      <c r="E40" s="737">
        <v>2</v>
      </c>
      <c r="F40" s="737"/>
      <c r="G40" s="738"/>
    </row>
    <row r="41" spans="1:7">
      <c r="A41" s="128" t="s">
        <v>328</v>
      </c>
      <c r="B41" s="737">
        <v>1</v>
      </c>
      <c r="C41" s="739"/>
      <c r="D41" s="739"/>
      <c r="E41" s="737">
        <v>1</v>
      </c>
      <c r="F41" s="739"/>
      <c r="G41" s="740"/>
    </row>
    <row r="42" spans="1:7">
      <c r="A42" s="129" t="s">
        <v>329</v>
      </c>
      <c r="B42" s="741">
        <f>SUM(B38:B41)</f>
        <v>4</v>
      </c>
      <c r="C42" s="741">
        <f>SUM(C38:C40)</f>
        <v>3</v>
      </c>
      <c r="D42" s="741">
        <f>SUM(D38:D40)</f>
        <v>0</v>
      </c>
      <c r="E42" s="741">
        <f>SUM(E38:E41)</f>
        <v>4</v>
      </c>
      <c r="F42" s="741">
        <f>SUM(F38:F40)</f>
        <v>3</v>
      </c>
      <c r="G42" s="742">
        <f>SUM(G38:G40)</f>
        <v>0</v>
      </c>
    </row>
    <row r="43" spans="1:7" ht="13.8" thickBot="1">
      <c r="A43" s="130" t="s">
        <v>330</v>
      </c>
      <c r="B43" s="954">
        <f>B42+C42+D42</f>
        <v>7</v>
      </c>
      <c r="C43" s="955"/>
      <c r="D43" s="956"/>
      <c r="E43" s="954">
        <f>E42+F42+G42</f>
        <v>7</v>
      </c>
      <c r="F43" s="955"/>
      <c r="G43" s="957"/>
    </row>
    <row r="44" spans="1:7" ht="13.8" thickTop="1"/>
    <row r="45" spans="1:7">
      <c r="G45" s="472" t="s">
        <v>771</v>
      </c>
    </row>
  </sheetData>
  <mergeCells count="69">
    <mergeCell ref="B43:D43"/>
    <mergeCell ref="E43:G43"/>
    <mergeCell ref="B33:D33"/>
    <mergeCell ref="E33:G33"/>
    <mergeCell ref="B35:D35"/>
    <mergeCell ref="E35:G35"/>
    <mergeCell ref="B36:D36"/>
    <mergeCell ref="E36:G36"/>
    <mergeCell ref="B30:D30"/>
    <mergeCell ref="E30:G30"/>
    <mergeCell ref="B31:D31"/>
    <mergeCell ref="E31:G31"/>
    <mergeCell ref="B32:D32"/>
    <mergeCell ref="E32:G32"/>
    <mergeCell ref="B27:D27"/>
    <mergeCell ref="E27:G27"/>
    <mergeCell ref="B28:D28"/>
    <mergeCell ref="E28:G28"/>
    <mergeCell ref="B29:D29"/>
    <mergeCell ref="E29:G29"/>
    <mergeCell ref="B24:D24"/>
    <mergeCell ref="E24:G24"/>
    <mergeCell ref="B25:D25"/>
    <mergeCell ref="E25:G25"/>
    <mergeCell ref="B26:D26"/>
    <mergeCell ref="E26:G26"/>
    <mergeCell ref="B21:D21"/>
    <mergeCell ref="E21:G21"/>
    <mergeCell ref="B22:D22"/>
    <mergeCell ref="E22:G22"/>
    <mergeCell ref="B23:D23"/>
    <mergeCell ref="E23:G23"/>
    <mergeCell ref="B18:D18"/>
    <mergeCell ref="E18:G18"/>
    <mergeCell ref="B19:D19"/>
    <mergeCell ref="E19:G19"/>
    <mergeCell ref="B20:D20"/>
    <mergeCell ref="E20:G20"/>
    <mergeCell ref="B15:D15"/>
    <mergeCell ref="E15:G15"/>
    <mergeCell ref="B16:D16"/>
    <mergeCell ref="E16:G16"/>
    <mergeCell ref="B17:D17"/>
    <mergeCell ref="E17:G17"/>
    <mergeCell ref="B12:D12"/>
    <mergeCell ref="E12:G12"/>
    <mergeCell ref="B13:D13"/>
    <mergeCell ref="E13:G13"/>
    <mergeCell ref="B14:D14"/>
    <mergeCell ref="E14:G14"/>
    <mergeCell ref="B9:D9"/>
    <mergeCell ref="E9:G9"/>
    <mergeCell ref="B10:D10"/>
    <mergeCell ref="E10:G10"/>
    <mergeCell ref="B11:D11"/>
    <mergeCell ref="E11:G11"/>
    <mergeCell ref="B6:D6"/>
    <mergeCell ref="E6:G6"/>
    <mergeCell ref="B7:D7"/>
    <mergeCell ref="E7:G7"/>
    <mergeCell ref="B8:D8"/>
    <mergeCell ref="E8:G8"/>
    <mergeCell ref="B5:D5"/>
    <mergeCell ref="E5:G5"/>
    <mergeCell ref="B1:D2"/>
    <mergeCell ref="E1:G2"/>
    <mergeCell ref="A3:G3"/>
    <mergeCell ref="B4:D4"/>
    <mergeCell ref="E4:G4"/>
  </mergeCells>
  <pageMargins left="0.7" right="0.7" top="0.75" bottom="0.75" header="0.3" footer="0.3"/>
  <pageSetup fitToWidth="0" orientation="portrait" r:id="rId1"/>
  <legacyDrawing r:id="rId2"/>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086CDD-C2DD-46CD-BE5F-84A5CA11D64A}">
  <dimension ref="A1:L39"/>
  <sheetViews>
    <sheetView zoomScaleNormal="100" workbookViewId="0">
      <selection activeCell="A6" sqref="A6"/>
    </sheetView>
  </sheetViews>
  <sheetFormatPr defaultRowHeight="13.2"/>
  <cols>
    <col min="1" max="1" width="8.6640625" customWidth="1"/>
    <col min="2" max="2" width="39.33203125" customWidth="1"/>
    <col min="3" max="3" width="8.6640625" bestFit="1" customWidth="1"/>
    <col min="4" max="4" width="14.44140625" bestFit="1" customWidth="1"/>
    <col min="5" max="6" width="14.109375" customWidth="1"/>
    <col min="7" max="8" width="14.44140625" customWidth="1"/>
    <col min="9" max="9" width="14.5546875" customWidth="1"/>
  </cols>
  <sheetData>
    <row r="1" spans="1:12" ht="13.8" thickTop="1">
      <c r="A1" s="968"/>
      <c r="B1" s="970" t="s">
        <v>331</v>
      </c>
      <c r="C1" s="131"/>
      <c r="D1" s="972" t="s">
        <v>780</v>
      </c>
      <c r="E1" s="973"/>
      <c r="F1" s="973"/>
      <c r="G1" s="973"/>
      <c r="H1" s="973"/>
      <c r="I1" s="974"/>
    </row>
    <row r="2" spans="1:12">
      <c r="A2" s="969"/>
      <c r="B2" s="971"/>
      <c r="C2" s="132"/>
      <c r="D2" s="975"/>
      <c r="E2" s="976"/>
      <c r="F2" s="976"/>
      <c r="G2" s="976"/>
      <c r="H2" s="976"/>
      <c r="I2" s="977"/>
    </row>
    <row r="3" spans="1:12">
      <c r="A3" s="978" t="s">
        <v>332</v>
      </c>
      <c r="B3" s="979"/>
      <c r="C3" s="133"/>
      <c r="D3" s="980" t="s">
        <v>333</v>
      </c>
      <c r="E3" s="980"/>
      <c r="F3" s="980"/>
      <c r="G3" s="980"/>
      <c r="H3" s="980"/>
      <c r="I3" s="981"/>
    </row>
    <row r="4" spans="1:12">
      <c r="A4" s="966" t="s">
        <v>114</v>
      </c>
      <c r="B4" s="967"/>
      <c r="C4" s="134"/>
      <c r="D4" s="135" t="s">
        <v>334</v>
      </c>
      <c r="E4" s="135" t="s">
        <v>335</v>
      </c>
      <c r="F4" s="135" t="s">
        <v>335</v>
      </c>
      <c r="G4" s="135" t="s">
        <v>335</v>
      </c>
      <c r="H4" s="135" t="s">
        <v>335</v>
      </c>
      <c r="I4" s="136"/>
    </row>
    <row r="5" spans="1:12" ht="56.25" customHeight="1">
      <c r="A5" s="137" t="s">
        <v>336</v>
      </c>
      <c r="B5" s="138" t="s">
        <v>337</v>
      </c>
      <c r="C5" s="139" t="s">
        <v>338</v>
      </c>
      <c r="D5" s="140" t="s">
        <v>339</v>
      </c>
      <c r="E5" s="140" t="s">
        <v>340</v>
      </c>
      <c r="F5" s="140" t="s">
        <v>341</v>
      </c>
      <c r="G5" s="140" t="s">
        <v>342</v>
      </c>
      <c r="H5" s="140" t="s">
        <v>343</v>
      </c>
      <c r="I5" s="141" t="s">
        <v>134</v>
      </c>
    </row>
    <row r="6" spans="1:12" ht="15.75" customHeight="1">
      <c r="A6" s="142" t="s">
        <v>778</v>
      </c>
      <c r="B6" s="143" t="s">
        <v>779</v>
      </c>
      <c r="C6" s="143"/>
      <c r="D6" s="743">
        <v>0</v>
      </c>
      <c r="E6" s="145"/>
      <c r="F6" s="145"/>
      <c r="G6" s="145"/>
      <c r="H6" s="145"/>
      <c r="I6" s="746">
        <f t="shared" ref="I6:I34" si="0">SUM(D6:H6)</f>
        <v>0</v>
      </c>
    </row>
    <row r="7" spans="1:12" ht="15.75" customHeight="1">
      <c r="A7" s="142"/>
      <c r="B7" s="143"/>
      <c r="C7" s="143"/>
      <c r="D7" s="144"/>
      <c r="E7" s="144"/>
      <c r="F7" s="144"/>
      <c r="G7" s="144"/>
      <c r="H7" s="144"/>
      <c r="I7" s="747">
        <f t="shared" si="0"/>
        <v>0</v>
      </c>
    </row>
    <row r="8" spans="1:12" ht="15.75" customHeight="1">
      <c r="A8" s="142"/>
      <c r="B8" s="143"/>
      <c r="C8" s="143"/>
      <c r="D8" s="144"/>
      <c r="E8" s="144"/>
      <c r="F8" s="144"/>
      <c r="G8" s="144"/>
      <c r="H8" s="144"/>
      <c r="I8" s="747">
        <f t="shared" si="0"/>
        <v>0</v>
      </c>
    </row>
    <row r="9" spans="1:12" ht="15.75" customHeight="1">
      <c r="A9" s="142"/>
      <c r="B9" s="143"/>
      <c r="C9" s="143"/>
      <c r="D9" s="144"/>
      <c r="E9" s="144"/>
      <c r="F9" s="144"/>
      <c r="G9" s="144"/>
      <c r="H9" s="144"/>
      <c r="I9" s="747">
        <f t="shared" si="0"/>
        <v>0</v>
      </c>
    </row>
    <row r="10" spans="1:12" ht="15.75" customHeight="1">
      <c r="A10" s="142"/>
      <c r="B10" s="143"/>
      <c r="C10" s="143"/>
      <c r="D10" s="144"/>
      <c r="E10" s="144"/>
      <c r="F10" s="144"/>
      <c r="G10" s="144"/>
      <c r="H10" s="144"/>
      <c r="I10" s="747">
        <f t="shared" si="0"/>
        <v>0</v>
      </c>
    </row>
    <row r="11" spans="1:12" ht="15.75" customHeight="1">
      <c r="A11" s="142"/>
      <c r="B11" s="143"/>
      <c r="C11" s="143"/>
      <c r="D11" s="144"/>
      <c r="E11" s="144"/>
      <c r="F11" s="144"/>
      <c r="G11" s="144"/>
      <c r="H11" s="144"/>
      <c r="I11" s="747">
        <f t="shared" si="0"/>
        <v>0</v>
      </c>
      <c r="L11" s="146"/>
    </row>
    <row r="12" spans="1:12" ht="15.75" customHeight="1">
      <c r="A12" s="142"/>
      <c r="B12" s="143"/>
      <c r="C12" s="143"/>
      <c r="D12" s="144"/>
      <c r="E12" s="144"/>
      <c r="F12" s="144"/>
      <c r="G12" s="144"/>
      <c r="H12" s="144"/>
      <c r="I12" s="747">
        <f t="shared" si="0"/>
        <v>0</v>
      </c>
    </row>
    <row r="13" spans="1:12" ht="15.75" customHeight="1">
      <c r="A13" s="142"/>
      <c r="B13" s="143"/>
      <c r="C13" s="143"/>
      <c r="D13" s="144"/>
      <c r="E13" s="144"/>
      <c r="F13" s="144"/>
      <c r="G13" s="144"/>
      <c r="H13" s="144"/>
      <c r="I13" s="747">
        <f t="shared" si="0"/>
        <v>0</v>
      </c>
    </row>
    <row r="14" spans="1:12" ht="15.75" customHeight="1">
      <c r="A14" s="142"/>
      <c r="B14" s="143"/>
      <c r="C14" s="143"/>
      <c r="D14" s="144"/>
      <c r="E14" s="144"/>
      <c r="F14" s="144"/>
      <c r="G14" s="144"/>
      <c r="H14" s="144"/>
      <c r="I14" s="747">
        <f t="shared" si="0"/>
        <v>0</v>
      </c>
    </row>
    <row r="15" spans="1:12" ht="15.75" customHeight="1">
      <c r="A15" s="142"/>
      <c r="B15" s="143"/>
      <c r="C15" s="143"/>
      <c r="D15" s="144"/>
      <c r="E15" s="144"/>
      <c r="F15" s="144"/>
      <c r="G15" s="144"/>
      <c r="H15" s="144"/>
      <c r="I15" s="747">
        <f t="shared" si="0"/>
        <v>0</v>
      </c>
    </row>
    <row r="16" spans="1:12" ht="15.75" customHeight="1">
      <c r="A16" s="142"/>
      <c r="B16" s="143"/>
      <c r="C16" s="143"/>
      <c r="D16" s="144"/>
      <c r="E16" s="144"/>
      <c r="F16" s="144"/>
      <c r="G16" s="144"/>
      <c r="H16" s="144"/>
      <c r="I16" s="747">
        <f t="shared" si="0"/>
        <v>0</v>
      </c>
    </row>
    <row r="17" spans="1:9">
      <c r="A17" s="142"/>
      <c r="B17" s="143"/>
      <c r="C17" s="143"/>
      <c r="D17" s="144"/>
      <c r="E17" s="144"/>
      <c r="F17" s="144"/>
      <c r="G17" s="144"/>
      <c r="H17" s="144"/>
      <c r="I17" s="747">
        <f t="shared" si="0"/>
        <v>0</v>
      </c>
    </row>
    <row r="18" spans="1:9">
      <c r="A18" s="142"/>
      <c r="B18" s="143"/>
      <c r="C18" s="143"/>
      <c r="D18" s="144"/>
      <c r="E18" s="144"/>
      <c r="F18" s="144"/>
      <c r="G18" s="144"/>
      <c r="H18" s="144"/>
      <c r="I18" s="747">
        <f t="shared" ref="I18:I25" si="1">SUM(D18:H18)</f>
        <v>0</v>
      </c>
    </row>
    <row r="19" spans="1:9">
      <c r="A19" s="142"/>
      <c r="B19" s="143"/>
      <c r="C19" s="143"/>
      <c r="D19" s="144"/>
      <c r="E19" s="144"/>
      <c r="F19" s="144"/>
      <c r="G19" s="144"/>
      <c r="H19" s="144"/>
      <c r="I19" s="747">
        <f t="shared" si="1"/>
        <v>0</v>
      </c>
    </row>
    <row r="20" spans="1:9">
      <c r="A20" s="142"/>
      <c r="B20" s="143"/>
      <c r="C20" s="143"/>
      <c r="D20" s="144"/>
      <c r="E20" s="144"/>
      <c r="F20" s="144"/>
      <c r="G20" s="144"/>
      <c r="H20" s="144"/>
      <c r="I20" s="747">
        <f t="shared" si="1"/>
        <v>0</v>
      </c>
    </row>
    <row r="21" spans="1:9">
      <c r="A21" s="142"/>
      <c r="B21" s="143"/>
      <c r="C21" s="143"/>
      <c r="D21" s="144"/>
      <c r="E21" s="144"/>
      <c r="F21" s="144"/>
      <c r="G21" s="144"/>
      <c r="H21" s="144"/>
      <c r="I21" s="747">
        <f t="shared" si="1"/>
        <v>0</v>
      </c>
    </row>
    <row r="22" spans="1:9">
      <c r="A22" s="142"/>
      <c r="B22" s="143"/>
      <c r="C22" s="143"/>
      <c r="D22" s="144"/>
      <c r="E22" s="144"/>
      <c r="F22" s="144"/>
      <c r="G22" s="144"/>
      <c r="H22" s="144"/>
      <c r="I22" s="747">
        <f t="shared" si="1"/>
        <v>0</v>
      </c>
    </row>
    <row r="23" spans="1:9">
      <c r="A23" s="142"/>
      <c r="B23" s="143"/>
      <c r="C23" s="143"/>
      <c r="D23" s="144"/>
      <c r="E23" s="144"/>
      <c r="F23" s="144"/>
      <c r="G23" s="144"/>
      <c r="H23" s="144"/>
      <c r="I23" s="747">
        <f t="shared" si="1"/>
        <v>0</v>
      </c>
    </row>
    <row r="24" spans="1:9">
      <c r="A24" s="142"/>
      <c r="B24" s="143"/>
      <c r="C24" s="143"/>
      <c r="D24" s="144"/>
      <c r="E24" s="144"/>
      <c r="F24" s="144"/>
      <c r="G24" s="144"/>
      <c r="H24" s="144"/>
      <c r="I24" s="747">
        <f t="shared" si="1"/>
        <v>0</v>
      </c>
    </row>
    <row r="25" spans="1:9">
      <c r="A25" s="142"/>
      <c r="B25" s="143"/>
      <c r="C25" s="143"/>
      <c r="D25" s="144"/>
      <c r="E25" s="144"/>
      <c r="F25" s="144"/>
      <c r="G25" s="144"/>
      <c r="H25" s="144"/>
      <c r="I25" s="747">
        <f t="shared" si="1"/>
        <v>0</v>
      </c>
    </row>
    <row r="26" spans="1:9">
      <c r="A26" s="142"/>
      <c r="B26" s="143"/>
      <c r="C26" s="143"/>
      <c r="D26" s="144"/>
      <c r="E26" s="144"/>
      <c r="F26" s="144"/>
      <c r="G26" s="144"/>
      <c r="H26" s="144"/>
      <c r="I26" s="747">
        <f>SUM(D26:H26)</f>
        <v>0</v>
      </c>
    </row>
    <row r="27" spans="1:9">
      <c r="A27" s="142"/>
      <c r="B27" s="143"/>
      <c r="C27" s="143"/>
      <c r="D27" s="144"/>
      <c r="E27" s="144"/>
      <c r="F27" s="144"/>
      <c r="G27" s="144"/>
      <c r="H27" s="144"/>
      <c r="I27" s="747">
        <f>SUM(D27:H27)</f>
        <v>0</v>
      </c>
    </row>
    <row r="28" spans="1:9">
      <c r="A28" s="142"/>
      <c r="B28" s="143"/>
      <c r="C28" s="143"/>
      <c r="D28" s="144"/>
      <c r="E28" s="144"/>
      <c r="F28" s="144"/>
      <c r="G28" s="144"/>
      <c r="H28" s="144"/>
      <c r="I28" s="747">
        <f t="shared" si="0"/>
        <v>0</v>
      </c>
    </row>
    <row r="29" spans="1:9">
      <c r="A29" s="142"/>
      <c r="B29" s="143"/>
      <c r="C29" s="143"/>
      <c r="D29" s="144"/>
      <c r="E29" s="144"/>
      <c r="F29" s="144"/>
      <c r="G29" s="144"/>
      <c r="H29" s="144"/>
      <c r="I29" s="747">
        <f t="shared" si="0"/>
        <v>0</v>
      </c>
    </row>
    <row r="30" spans="1:9">
      <c r="A30" s="142"/>
      <c r="B30" s="143"/>
      <c r="C30" s="143"/>
      <c r="D30" s="144"/>
      <c r="E30" s="144"/>
      <c r="F30" s="144"/>
      <c r="G30" s="144"/>
      <c r="H30" s="144"/>
      <c r="I30" s="747">
        <f t="shared" si="0"/>
        <v>0</v>
      </c>
    </row>
    <row r="31" spans="1:9">
      <c r="A31" s="142"/>
      <c r="B31" s="143"/>
      <c r="C31" s="143"/>
      <c r="D31" s="144"/>
      <c r="E31" s="144"/>
      <c r="F31" s="144"/>
      <c r="G31" s="144"/>
      <c r="H31" s="144"/>
      <c r="I31" s="747">
        <f t="shared" si="0"/>
        <v>0</v>
      </c>
    </row>
    <row r="32" spans="1:9">
      <c r="A32" s="142"/>
      <c r="B32" s="143"/>
      <c r="C32" s="143"/>
      <c r="D32" s="144"/>
      <c r="E32" s="144"/>
      <c r="F32" s="144"/>
      <c r="G32" s="144"/>
      <c r="H32" s="144"/>
      <c r="I32" s="747">
        <f t="shared" si="0"/>
        <v>0</v>
      </c>
    </row>
    <row r="33" spans="1:9" ht="13.8" thickBot="1">
      <c r="A33" s="147"/>
      <c r="B33" s="148"/>
      <c r="C33" s="148"/>
      <c r="D33" s="149"/>
      <c r="E33" s="149"/>
      <c r="F33" s="149"/>
      <c r="G33" s="149"/>
      <c r="H33" s="149"/>
      <c r="I33" s="748">
        <f t="shared" si="0"/>
        <v>0</v>
      </c>
    </row>
    <row r="34" spans="1:9" ht="14.4" thickTop="1" thickBot="1">
      <c r="A34" s="150"/>
      <c r="B34" s="151"/>
      <c r="C34" s="152" t="s">
        <v>134</v>
      </c>
      <c r="D34" s="744">
        <f>SUM(D6:D33)</f>
        <v>0</v>
      </c>
      <c r="E34" s="744">
        <f>SUM(E6:E33)</f>
        <v>0</v>
      </c>
      <c r="F34" s="744">
        <f>SUM(F6:F33)</f>
        <v>0</v>
      </c>
      <c r="G34" s="744">
        <f>SUM(G6:G33)</f>
        <v>0</v>
      </c>
      <c r="H34" s="744">
        <f>SUM(H6:H33)</f>
        <v>0</v>
      </c>
      <c r="I34" s="745">
        <f t="shared" si="0"/>
        <v>0</v>
      </c>
    </row>
    <row r="35" spans="1:9" ht="13.8" thickTop="1"/>
    <row r="36" spans="1:9">
      <c r="I36" s="472" t="s">
        <v>434</v>
      </c>
    </row>
    <row r="39" spans="1:9">
      <c r="D39" s="69"/>
    </row>
  </sheetData>
  <mergeCells count="6">
    <mergeCell ref="A4:B4"/>
    <mergeCell ref="A1:A2"/>
    <mergeCell ref="B1:B2"/>
    <mergeCell ref="D1:I2"/>
    <mergeCell ref="A3:B3"/>
    <mergeCell ref="D3:I3"/>
  </mergeCells>
  <pageMargins left="0.7" right="0.7" top="0.75" bottom="0.75" header="0.3" footer="0.3"/>
  <pageSetup scale="8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61</vt:i4>
      </vt:variant>
      <vt:variant>
        <vt:lpstr>Named Ranges</vt:lpstr>
      </vt:variant>
      <vt:variant>
        <vt:i4>53</vt:i4>
      </vt:variant>
    </vt:vector>
  </HeadingPairs>
  <TitlesOfParts>
    <vt:vector size="114" baseType="lpstr">
      <vt:lpstr>BR-0</vt:lpstr>
      <vt:lpstr>BR-TC</vt:lpstr>
      <vt:lpstr>BR-COVERSHEET</vt:lpstr>
      <vt:lpstr>BR-01</vt:lpstr>
      <vt:lpstr>BR-02</vt:lpstr>
      <vt:lpstr>BR-6</vt:lpstr>
      <vt:lpstr>BR-6A1</vt:lpstr>
      <vt:lpstr>BR-6A2</vt:lpstr>
      <vt:lpstr>BR-6A3</vt:lpstr>
      <vt:lpstr>BR-6A4</vt:lpstr>
      <vt:lpstr>BR-6A5</vt:lpstr>
      <vt:lpstr>BR-6B</vt:lpstr>
      <vt:lpstr>BR-6B (2)</vt:lpstr>
      <vt:lpstr>BR-6B (3)</vt:lpstr>
      <vt:lpstr>BR-6B (4)</vt:lpstr>
      <vt:lpstr>BR-6B (5)</vt:lpstr>
      <vt:lpstr>BR-6S</vt:lpstr>
      <vt:lpstr>BR-6S (2)</vt:lpstr>
      <vt:lpstr>BR-12</vt:lpstr>
      <vt:lpstr>CB-COVERSHEET</vt:lpstr>
      <vt:lpstr>CB-0</vt:lpstr>
      <vt:lpstr>CB-1</vt:lpstr>
      <vt:lpstr>CB4</vt:lpstr>
      <vt:lpstr>CB-5</vt:lpstr>
      <vt:lpstr>CB-6</vt:lpstr>
      <vt:lpstr>CB-7</vt:lpstr>
      <vt:lpstr>CB-8</vt:lpstr>
      <vt:lpstr>NE-COVERSHEET</vt:lpstr>
      <vt:lpstr>NE-0</vt:lpstr>
      <vt:lpstr>NE-AS</vt:lpstr>
      <vt:lpstr>NE-A (1)</vt:lpstr>
      <vt:lpstr>NE-B (1)</vt:lpstr>
      <vt:lpstr>NE-C (1)</vt:lpstr>
      <vt:lpstr>NE-A (2)</vt:lpstr>
      <vt:lpstr>NE-B (2)</vt:lpstr>
      <vt:lpstr>NE-C (2)</vt:lpstr>
      <vt:lpstr>NE-A (3)</vt:lpstr>
      <vt:lpstr>NE-B (3)</vt:lpstr>
      <vt:lpstr>NE-C (3)</vt:lpstr>
      <vt:lpstr>NE-A (4)</vt:lpstr>
      <vt:lpstr>NE-B (4)</vt:lpstr>
      <vt:lpstr>NE-C (4)</vt:lpstr>
      <vt:lpstr>TR-COVERSHEET</vt:lpstr>
      <vt:lpstr>TR-0</vt:lpstr>
      <vt:lpstr>1 TOTAL</vt:lpstr>
      <vt:lpstr>1A EXCLUDING HURRICANE REC $</vt:lpstr>
      <vt:lpstr>1B HURRICANE RECOVERY $</vt:lpstr>
      <vt:lpstr>TOTAL</vt:lpstr>
      <vt:lpstr>2A EXCLUDING HURRICANE REC. $</vt:lpstr>
      <vt:lpstr>2B HURRICANE REC. $</vt:lpstr>
      <vt:lpstr>CB-COVERSHEET </vt:lpstr>
      <vt:lpstr>CHILD-DT</vt:lpstr>
      <vt:lpstr>CHILD-1</vt:lpstr>
      <vt:lpstr>CHILD-2</vt:lpstr>
      <vt:lpstr>CHILD-AC</vt:lpstr>
      <vt:lpstr>CHILD-AS</vt:lpstr>
      <vt:lpstr>CHILD-DC</vt:lpstr>
      <vt:lpstr>CHILD-DS</vt:lpstr>
      <vt:lpstr>IT-COVERSHEET  </vt:lpstr>
      <vt:lpstr>IT-0 (1)</vt:lpstr>
      <vt:lpstr>IT-0 (2)</vt:lpstr>
      <vt:lpstr>'2B HURRICANE REC. $'!Print_Area</vt:lpstr>
      <vt:lpstr>'BR-0'!Print_Area</vt:lpstr>
      <vt:lpstr>'BR-01'!Print_Area</vt:lpstr>
      <vt:lpstr>'BR-02'!Print_Area</vt:lpstr>
      <vt:lpstr>'BR-12'!Print_Area</vt:lpstr>
      <vt:lpstr>'BR-6'!Print_Area</vt:lpstr>
      <vt:lpstr>'BR-6A1'!Print_Area</vt:lpstr>
      <vt:lpstr>'BR-6A2'!Print_Area</vt:lpstr>
      <vt:lpstr>'BR-6A3'!Print_Area</vt:lpstr>
      <vt:lpstr>'BR-6A4'!Print_Area</vt:lpstr>
      <vt:lpstr>'BR-6A5'!Print_Area</vt:lpstr>
      <vt:lpstr>'BR-6B'!Print_Area</vt:lpstr>
      <vt:lpstr>'BR-6B (2)'!Print_Area</vt:lpstr>
      <vt:lpstr>'BR-6B (3)'!Print_Area</vt:lpstr>
      <vt:lpstr>'BR-6B (4)'!Print_Area</vt:lpstr>
      <vt:lpstr>'BR-6B (5)'!Print_Area</vt:lpstr>
      <vt:lpstr>'BR-COVERSHEET'!Print_Area</vt:lpstr>
      <vt:lpstr>'BR-TC'!Print_Area</vt:lpstr>
      <vt:lpstr>'CB-0'!Print_Area</vt:lpstr>
      <vt:lpstr>'CB4'!Print_Area</vt:lpstr>
      <vt:lpstr>'CB-5'!Print_Area</vt:lpstr>
      <vt:lpstr>'CB-6'!Print_Area</vt:lpstr>
      <vt:lpstr>'CB-7'!Print_Area</vt:lpstr>
      <vt:lpstr>'CB-8'!Print_Area</vt:lpstr>
      <vt:lpstr>'CB-COVERSHEET'!Print_Area</vt:lpstr>
      <vt:lpstr>'CB-COVERSHEET '!Print_Area</vt:lpstr>
      <vt:lpstr>'CHILD-1'!Print_Area</vt:lpstr>
      <vt:lpstr>'CHILD-2'!Print_Area</vt:lpstr>
      <vt:lpstr>'CHILD-AC'!Print_Area</vt:lpstr>
      <vt:lpstr>'CHILD-AS'!Print_Area</vt:lpstr>
      <vt:lpstr>'CHILD-DC'!Print_Area</vt:lpstr>
      <vt:lpstr>'CHILD-DS'!Print_Area</vt:lpstr>
      <vt:lpstr>'CHILD-DT'!Print_Area</vt:lpstr>
      <vt:lpstr>'IT-0 (1)'!Print_Area</vt:lpstr>
      <vt:lpstr>'IT-0 (2)'!Print_Area</vt:lpstr>
      <vt:lpstr>'IT-COVERSHEET  '!Print_Area</vt:lpstr>
      <vt:lpstr>'NE-0'!Print_Area</vt:lpstr>
      <vt:lpstr>'NE-A (1)'!Print_Area</vt:lpstr>
      <vt:lpstr>'NE-A (2)'!Print_Area</vt:lpstr>
      <vt:lpstr>'NE-A (3)'!Print_Area</vt:lpstr>
      <vt:lpstr>'NE-A (4)'!Print_Area</vt:lpstr>
      <vt:lpstr>'NE-AS'!Print_Area</vt:lpstr>
      <vt:lpstr>'NE-B (1)'!Print_Area</vt:lpstr>
      <vt:lpstr>'NE-B (2)'!Print_Area</vt:lpstr>
      <vt:lpstr>'NE-B (3)'!Print_Area</vt:lpstr>
      <vt:lpstr>'NE-B (4)'!Print_Area</vt:lpstr>
      <vt:lpstr>'NE-C (1)'!Print_Area</vt:lpstr>
      <vt:lpstr>'NE-C (2)'!Print_Area</vt:lpstr>
      <vt:lpstr>'NE-C (3)'!Print_Area</vt:lpstr>
      <vt:lpstr>'NE-C (4)'!Print_Area</vt:lpstr>
      <vt:lpstr>'NE-COVERSHEET'!Print_Area</vt:lpstr>
      <vt:lpstr>'TR-0'!Print_Area</vt:lpstr>
      <vt:lpstr>'TR-COVERSHEET'!Print_Area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BR-01</dc:title>
  <dc:creator>Office of Planning and Budget</dc:creator>
  <cp:lastModifiedBy>pamela jones</cp:lastModifiedBy>
  <cp:lastPrinted>2024-10-11T09:29:25Z</cp:lastPrinted>
  <dcterms:created xsi:type="dcterms:W3CDTF">1999-07-28T19:22:40Z</dcterms:created>
  <dcterms:modified xsi:type="dcterms:W3CDTF">2024-10-15T01:25:25Z</dcterms:modified>
</cp:coreProperties>
</file>